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0000. Field Survey 2023\1.0 2023 Pre-Eng\R3380A 2025 Bridges &amp; Culverts\1187720_CU01 UMR E of Trafalgar\working\Measuredowns\"/>
    </mc:Choice>
  </mc:AlternateContent>
  <bookViews>
    <workbookView xWindow="14040" yWindow="45" windowWidth="9675" windowHeight="14775" tabRatio="1000" firstSheet="1" activeTab="1"/>
  </bookViews>
  <sheets>
    <sheet name="Instructions" sheetId="29" r:id="rId1"/>
    <sheet name="pg1" sheetId="1" r:id="rId2"/>
    <sheet name="pg2" sheetId="2" r:id="rId3"/>
    <sheet name="pg3" sheetId="3" r:id="rId4"/>
    <sheet name="pg4" sheetId="4" r:id="rId5"/>
    <sheet name="pg5" sheetId="5" r:id="rId6"/>
    <sheet name="pg6" sheetId="6" r:id="rId7"/>
    <sheet name="pg7" sheetId="7" r:id="rId8"/>
    <sheet name="pg8" sheetId="8" r:id="rId9"/>
    <sheet name="pg9" sheetId="9" r:id="rId10"/>
    <sheet name="pg10" sheetId="10" r:id="rId11"/>
    <sheet name="pg11" sheetId="11" r:id="rId12"/>
    <sheet name="pg12" sheetId="12" r:id="rId13"/>
    <sheet name="pg13" sheetId="13" r:id="rId14"/>
    <sheet name="pg14" sheetId="14" r:id="rId15"/>
    <sheet name="pg15" sheetId="15" r:id="rId16"/>
    <sheet name="pg16" sheetId="16" r:id="rId17"/>
    <sheet name="pg17" sheetId="17" r:id="rId18"/>
    <sheet name="pg18" sheetId="18" r:id="rId19"/>
    <sheet name="pg19" sheetId="19" r:id="rId20"/>
    <sheet name="pg20" sheetId="20" r:id="rId21"/>
    <sheet name="pg21" sheetId="21" r:id="rId22"/>
    <sheet name="pg22" sheetId="22" r:id="rId23"/>
    <sheet name="pg23" sheetId="23" r:id="rId24"/>
    <sheet name="pg24" sheetId="24" r:id="rId25"/>
    <sheet name="DOWNLOAD SHEET" sheetId="25" r:id="rId26"/>
    <sheet name="Track Changes Links" sheetId="26" r:id="rId27"/>
    <sheet name="Survey Team" sheetId="27" r:id="rId28"/>
    <sheet name="Pipe Sizes" sheetId="30" r:id="rId29"/>
    <sheet name="Description Info" sheetId="28" r:id="rId30"/>
  </sheets>
  <definedNames>
    <definedName name="_xlnm.Print_Area" localSheetId="1">'pg1'!$A$1:$H$58</definedName>
    <definedName name="_xlnm.Print_Area" localSheetId="10">'pg10'!$A$1:$H$58</definedName>
    <definedName name="_xlnm.Print_Area" localSheetId="11">'pg11'!$A$1:$H$58</definedName>
    <definedName name="_xlnm.Print_Area" localSheetId="12">'pg12'!$A$1:$H$58</definedName>
    <definedName name="_xlnm.Print_Area" localSheetId="13">'pg13'!$A$1:$H$58</definedName>
    <definedName name="_xlnm.Print_Area" localSheetId="14">'pg14'!$A$1:$H$58</definedName>
    <definedName name="_xlnm.Print_Area" localSheetId="15">'pg15'!$A$1:$H$58</definedName>
    <definedName name="_xlnm.Print_Area" localSheetId="16">'pg16'!$A$1:$H$58</definedName>
    <definedName name="_xlnm.Print_Area" localSheetId="17">'pg17'!$A$1:$H$58</definedName>
    <definedName name="_xlnm.Print_Area" localSheetId="18">'pg18'!$A$1:$H$58</definedName>
    <definedName name="_xlnm.Print_Area" localSheetId="19">'pg19'!$A$1:$H$58</definedName>
    <definedName name="_xlnm.Print_Area" localSheetId="2">'pg2'!$A$1:$H$58</definedName>
    <definedName name="_xlnm.Print_Area" localSheetId="20">'pg20'!$A$1:$H$58</definedName>
    <definedName name="_xlnm.Print_Area" localSheetId="21">'pg21'!$A$1:$H$58</definedName>
    <definedName name="_xlnm.Print_Area" localSheetId="22">'pg22'!$A$1:$H$58</definedName>
    <definedName name="_xlnm.Print_Area" localSheetId="23">'pg23'!$A$1:$H$58</definedName>
    <definedName name="_xlnm.Print_Area" localSheetId="24">'pg24'!$A$1:$H$58</definedName>
    <definedName name="_xlnm.Print_Area" localSheetId="3">'pg3'!$A$1:$H$58</definedName>
    <definedName name="_xlnm.Print_Area" localSheetId="4">'pg4'!$A$1:$H$58</definedName>
    <definedName name="_xlnm.Print_Area" localSheetId="5">'pg5'!$A$1:$H$58</definedName>
    <definedName name="_xlnm.Print_Area" localSheetId="6">'pg6'!$A$1:$H$58</definedName>
    <definedName name="_xlnm.Print_Area" localSheetId="7">'pg7'!$A$1:$H$58</definedName>
    <definedName name="_xlnm.Print_Area" localSheetId="8">'pg8'!$A$1:$H$58</definedName>
    <definedName name="_xlnm.Print_Area" localSheetId="9">'pg9'!$A$1:$H$58</definedName>
    <definedName name="_xlnm.Print_Area">#REF!</definedName>
    <definedName name="STM" localSheetId="25">'DOWNLOAD SHEET'!$A$7:$C$16</definedName>
    <definedName name="Z_1B0E8A66_289A_4570_9C88_9E2DDFDE316A_.wvu.PrintArea" localSheetId="1" hidden="1">'pg1'!$A$1:$H$58</definedName>
    <definedName name="Z_1B0E8A66_289A_4570_9C88_9E2DDFDE316A_.wvu.PrintArea" localSheetId="10" hidden="1">'pg10'!$A$1:$H$58</definedName>
    <definedName name="Z_1B0E8A66_289A_4570_9C88_9E2DDFDE316A_.wvu.PrintArea" localSheetId="11" hidden="1">'pg11'!$A$1:$H$58</definedName>
    <definedName name="Z_1B0E8A66_289A_4570_9C88_9E2DDFDE316A_.wvu.PrintArea" localSheetId="12" hidden="1">'pg12'!$A$1:$H$58</definedName>
    <definedName name="Z_1B0E8A66_289A_4570_9C88_9E2DDFDE316A_.wvu.PrintArea" localSheetId="13" hidden="1">'pg13'!$A$1:$H$58</definedName>
    <definedName name="Z_1B0E8A66_289A_4570_9C88_9E2DDFDE316A_.wvu.PrintArea" localSheetId="14" hidden="1">'pg14'!$A$1:$H$58</definedName>
    <definedName name="Z_1B0E8A66_289A_4570_9C88_9E2DDFDE316A_.wvu.PrintArea" localSheetId="15" hidden="1">'pg15'!$A$1:$H$58</definedName>
    <definedName name="Z_1B0E8A66_289A_4570_9C88_9E2DDFDE316A_.wvu.PrintArea" localSheetId="16" hidden="1">'pg16'!$A$1:$H$58</definedName>
    <definedName name="Z_1B0E8A66_289A_4570_9C88_9E2DDFDE316A_.wvu.PrintArea" localSheetId="17" hidden="1">'pg17'!$A$1:$H$58</definedName>
    <definedName name="Z_1B0E8A66_289A_4570_9C88_9E2DDFDE316A_.wvu.PrintArea" localSheetId="18" hidden="1">'pg18'!$A$1:$H$58</definedName>
    <definedName name="Z_1B0E8A66_289A_4570_9C88_9E2DDFDE316A_.wvu.PrintArea" localSheetId="19" hidden="1">'pg19'!$A$1:$H$58</definedName>
    <definedName name="Z_1B0E8A66_289A_4570_9C88_9E2DDFDE316A_.wvu.PrintArea" localSheetId="2" hidden="1">'pg2'!$A$1:$H$58</definedName>
    <definedName name="Z_1B0E8A66_289A_4570_9C88_9E2DDFDE316A_.wvu.PrintArea" localSheetId="20" hidden="1">'pg20'!$A$1:$H$58</definedName>
    <definedName name="Z_1B0E8A66_289A_4570_9C88_9E2DDFDE316A_.wvu.PrintArea" localSheetId="21" hidden="1">'pg21'!$A$1:$H$58</definedName>
    <definedName name="Z_1B0E8A66_289A_4570_9C88_9E2DDFDE316A_.wvu.PrintArea" localSheetId="22" hidden="1">'pg22'!$A$1:$H$58</definedName>
    <definedName name="Z_1B0E8A66_289A_4570_9C88_9E2DDFDE316A_.wvu.PrintArea" localSheetId="23" hidden="1">'pg23'!$A$1:$H$58</definedName>
    <definedName name="Z_1B0E8A66_289A_4570_9C88_9E2DDFDE316A_.wvu.PrintArea" localSheetId="24" hidden="1">'pg24'!$A$1:$H$58</definedName>
    <definedName name="Z_1B0E8A66_289A_4570_9C88_9E2DDFDE316A_.wvu.PrintArea" localSheetId="3" hidden="1">'pg3'!$A$1:$H$58</definedName>
    <definedName name="Z_1B0E8A66_289A_4570_9C88_9E2DDFDE316A_.wvu.PrintArea" localSheetId="4" hidden="1">'pg4'!$A$1:$H$58</definedName>
    <definedName name="Z_1B0E8A66_289A_4570_9C88_9E2DDFDE316A_.wvu.PrintArea" localSheetId="5" hidden="1">'pg5'!$A$1:$H$58</definedName>
    <definedName name="Z_1B0E8A66_289A_4570_9C88_9E2DDFDE316A_.wvu.PrintArea" localSheetId="6" hidden="1">'pg6'!$A$1:$H$58</definedName>
    <definedName name="Z_1B0E8A66_289A_4570_9C88_9E2DDFDE316A_.wvu.PrintArea" localSheetId="7" hidden="1">'pg7'!$A$1:$H$58</definedName>
    <definedName name="Z_1B0E8A66_289A_4570_9C88_9E2DDFDE316A_.wvu.PrintArea" localSheetId="8" hidden="1">'pg8'!$A$1:$H$58</definedName>
    <definedName name="Z_1B0E8A66_289A_4570_9C88_9E2DDFDE316A_.wvu.PrintArea" localSheetId="9" hidden="1">'pg9'!$A$1:$H$58</definedName>
    <definedName name="Z_26ACC062_2959_4C94_85E5_BCE021A3264A_.wvu.PrintArea" localSheetId="1" hidden="1">'pg1'!$A$1:$H$58</definedName>
    <definedName name="Z_26ACC062_2959_4C94_85E5_BCE021A3264A_.wvu.PrintArea" localSheetId="10" hidden="1">'pg10'!$A$1:$H$58</definedName>
    <definedName name="Z_26ACC062_2959_4C94_85E5_BCE021A3264A_.wvu.PrintArea" localSheetId="11" hidden="1">'pg11'!$A$1:$H$58</definedName>
    <definedName name="Z_26ACC062_2959_4C94_85E5_BCE021A3264A_.wvu.PrintArea" localSheetId="12" hidden="1">'pg12'!$A$1:$H$58</definedName>
    <definedName name="Z_26ACC062_2959_4C94_85E5_BCE021A3264A_.wvu.PrintArea" localSheetId="13" hidden="1">'pg13'!$A$1:$H$58</definedName>
    <definedName name="Z_26ACC062_2959_4C94_85E5_BCE021A3264A_.wvu.PrintArea" localSheetId="14" hidden="1">'pg14'!$A$1:$H$58</definedName>
    <definedName name="Z_26ACC062_2959_4C94_85E5_BCE021A3264A_.wvu.PrintArea" localSheetId="15" hidden="1">'pg15'!$A$1:$H$58</definedName>
    <definedName name="Z_26ACC062_2959_4C94_85E5_BCE021A3264A_.wvu.PrintArea" localSheetId="16" hidden="1">'pg16'!$A$1:$H$58</definedName>
    <definedName name="Z_26ACC062_2959_4C94_85E5_BCE021A3264A_.wvu.PrintArea" localSheetId="17" hidden="1">'pg17'!$A$1:$H$58</definedName>
    <definedName name="Z_26ACC062_2959_4C94_85E5_BCE021A3264A_.wvu.PrintArea" localSheetId="18" hidden="1">'pg18'!$A$1:$H$58</definedName>
    <definedName name="Z_26ACC062_2959_4C94_85E5_BCE021A3264A_.wvu.PrintArea" localSheetId="19" hidden="1">'pg19'!$A$1:$H$58</definedName>
    <definedName name="Z_26ACC062_2959_4C94_85E5_BCE021A3264A_.wvu.PrintArea" localSheetId="2" hidden="1">'pg2'!$A$1:$H$58</definedName>
    <definedName name="Z_26ACC062_2959_4C94_85E5_BCE021A3264A_.wvu.PrintArea" localSheetId="20" hidden="1">'pg20'!$A$1:$H$58</definedName>
    <definedName name="Z_26ACC062_2959_4C94_85E5_BCE021A3264A_.wvu.PrintArea" localSheetId="21" hidden="1">'pg21'!$A$1:$H$58</definedName>
    <definedName name="Z_26ACC062_2959_4C94_85E5_BCE021A3264A_.wvu.PrintArea" localSheetId="22" hidden="1">'pg22'!$A$1:$H$58</definedName>
    <definedName name="Z_26ACC062_2959_4C94_85E5_BCE021A3264A_.wvu.PrintArea" localSheetId="23" hidden="1">'pg23'!$A$1:$H$58</definedName>
    <definedName name="Z_26ACC062_2959_4C94_85E5_BCE021A3264A_.wvu.PrintArea" localSheetId="24" hidden="1">'pg24'!$A$1:$H$58</definedName>
    <definedName name="Z_26ACC062_2959_4C94_85E5_BCE021A3264A_.wvu.PrintArea" localSheetId="3" hidden="1">'pg3'!$A$1:$H$58</definedName>
    <definedName name="Z_26ACC062_2959_4C94_85E5_BCE021A3264A_.wvu.PrintArea" localSheetId="4" hidden="1">'pg4'!$A$1:$H$58</definedName>
    <definedName name="Z_26ACC062_2959_4C94_85E5_BCE021A3264A_.wvu.PrintArea" localSheetId="5" hidden="1">'pg5'!$A$1:$H$58</definedName>
    <definedName name="Z_26ACC062_2959_4C94_85E5_BCE021A3264A_.wvu.PrintArea" localSheetId="6" hidden="1">'pg6'!$A$1:$H$58</definedName>
    <definedName name="Z_26ACC062_2959_4C94_85E5_BCE021A3264A_.wvu.PrintArea" localSheetId="7" hidden="1">'pg7'!$A$1:$H$58</definedName>
    <definedName name="Z_26ACC062_2959_4C94_85E5_BCE021A3264A_.wvu.PrintArea" localSheetId="8" hidden="1">'pg8'!$A$1:$H$58</definedName>
    <definedName name="Z_26ACC062_2959_4C94_85E5_BCE021A3264A_.wvu.PrintArea" localSheetId="9" hidden="1">'pg9'!$A$1:$H$58</definedName>
    <definedName name="Z_456EE3F0_BD76_4CE2_B58B_2825E32F301B_.wvu.PrintArea" localSheetId="1" hidden="1">'pg1'!$A$1:$H$58</definedName>
    <definedName name="Z_456EE3F0_BD76_4CE2_B58B_2825E32F301B_.wvu.PrintArea" localSheetId="10" hidden="1">'pg10'!$A$1:$H$58</definedName>
    <definedName name="Z_456EE3F0_BD76_4CE2_B58B_2825E32F301B_.wvu.PrintArea" localSheetId="11" hidden="1">'pg11'!$A$1:$H$58</definedName>
    <definedName name="Z_456EE3F0_BD76_4CE2_B58B_2825E32F301B_.wvu.PrintArea" localSheetId="12" hidden="1">'pg12'!$A$1:$H$58</definedName>
    <definedName name="Z_456EE3F0_BD76_4CE2_B58B_2825E32F301B_.wvu.PrintArea" localSheetId="13" hidden="1">'pg13'!$A$1:$H$58</definedName>
    <definedName name="Z_456EE3F0_BD76_4CE2_B58B_2825E32F301B_.wvu.PrintArea" localSheetId="14" hidden="1">'pg14'!$A$1:$H$58</definedName>
    <definedName name="Z_456EE3F0_BD76_4CE2_B58B_2825E32F301B_.wvu.PrintArea" localSheetId="15" hidden="1">'pg15'!$A$1:$H$58</definedName>
    <definedName name="Z_456EE3F0_BD76_4CE2_B58B_2825E32F301B_.wvu.PrintArea" localSheetId="16" hidden="1">'pg16'!$A$1:$H$58</definedName>
    <definedName name="Z_456EE3F0_BD76_4CE2_B58B_2825E32F301B_.wvu.PrintArea" localSheetId="17" hidden="1">'pg17'!$A$1:$H$58</definedName>
    <definedName name="Z_456EE3F0_BD76_4CE2_B58B_2825E32F301B_.wvu.PrintArea" localSheetId="18" hidden="1">'pg18'!$A$1:$H$58</definedName>
    <definedName name="Z_456EE3F0_BD76_4CE2_B58B_2825E32F301B_.wvu.PrintArea" localSheetId="19" hidden="1">'pg19'!$A$1:$H$58</definedName>
    <definedName name="Z_456EE3F0_BD76_4CE2_B58B_2825E32F301B_.wvu.PrintArea" localSheetId="2" hidden="1">'pg2'!$A$1:$H$58</definedName>
    <definedName name="Z_456EE3F0_BD76_4CE2_B58B_2825E32F301B_.wvu.PrintArea" localSheetId="20" hidden="1">'pg20'!$A$1:$H$58</definedName>
    <definedName name="Z_456EE3F0_BD76_4CE2_B58B_2825E32F301B_.wvu.PrintArea" localSheetId="21" hidden="1">'pg21'!$A$1:$H$58</definedName>
    <definedName name="Z_456EE3F0_BD76_4CE2_B58B_2825E32F301B_.wvu.PrintArea" localSheetId="22" hidden="1">'pg22'!$A$1:$H$58</definedName>
    <definedName name="Z_456EE3F0_BD76_4CE2_B58B_2825E32F301B_.wvu.PrintArea" localSheetId="23" hidden="1">'pg23'!$A$1:$H$58</definedName>
    <definedName name="Z_456EE3F0_BD76_4CE2_B58B_2825E32F301B_.wvu.PrintArea" localSheetId="24" hidden="1">'pg24'!$A$1:$H$58</definedName>
    <definedName name="Z_456EE3F0_BD76_4CE2_B58B_2825E32F301B_.wvu.PrintArea" localSheetId="3" hidden="1">'pg3'!$A$1:$H$58</definedName>
    <definedName name="Z_456EE3F0_BD76_4CE2_B58B_2825E32F301B_.wvu.PrintArea" localSheetId="4" hidden="1">'pg4'!$A$1:$H$58</definedName>
    <definedName name="Z_456EE3F0_BD76_4CE2_B58B_2825E32F301B_.wvu.PrintArea" localSheetId="5" hidden="1">'pg5'!$A$1:$H$58</definedName>
    <definedName name="Z_456EE3F0_BD76_4CE2_B58B_2825E32F301B_.wvu.PrintArea" localSheetId="6" hidden="1">'pg6'!$A$1:$H$58</definedName>
    <definedName name="Z_456EE3F0_BD76_4CE2_B58B_2825E32F301B_.wvu.PrintArea" localSheetId="7" hidden="1">'pg7'!$A$1:$H$58</definedName>
    <definedName name="Z_456EE3F0_BD76_4CE2_B58B_2825E32F301B_.wvu.PrintArea" localSheetId="8" hidden="1">'pg8'!$A$1:$H$58</definedName>
    <definedName name="Z_456EE3F0_BD76_4CE2_B58B_2825E32F301B_.wvu.PrintArea" localSheetId="9" hidden="1">'pg9'!$A$1:$H$58</definedName>
    <definedName name="Z_AECB6EAD_75C3_431A_AF99_2313564D1DCD_.wvu.PrintArea" localSheetId="1" hidden="1">'pg1'!$A$1:$H$58</definedName>
    <definedName name="Z_AECB6EAD_75C3_431A_AF99_2313564D1DCD_.wvu.PrintArea" localSheetId="10" hidden="1">'pg10'!$A$1:$H$58</definedName>
    <definedName name="Z_AECB6EAD_75C3_431A_AF99_2313564D1DCD_.wvu.PrintArea" localSheetId="11" hidden="1">'pg11'!$A$1:$H$58</definedName>
    <definedName name="Z_AECB6EAD_75C3_431A_AF99_2313564D1DCD_.wvu.PrintArea" localSheetId="12" hidden="1">'pg12'!$A$1:$H$58</definedName>
    <definedName name="Z_AECB6EAD_75C3_431A_AF99_2313564D1DCD_.wvu.PrintArea" localSheetId="13" hidden="1">'pg13'!$A$1:$H$58</definedName>
    <definedName name="Z_AECB6EAD_75C3_431A_AF99_2313564D1DCD_.wvu.PrintArea" localSheetId="14" hidden="1">'pg14'!$A$1:$H$58</definedName>
    <definedName name="Z_AECB6EAD_75C3_431A_AF99_2313564D1DCD_.wvu.PrintArea" localSheetId="15" hidden="1">'pg15'!$A$1:$H$58</definedName>
    <definedName name="Z_AECB6EAD_75C3_431A_AF99_2313564D1DCD_.wvu.PrintArea" localSheetId="16" hidden="1">'pg16'!$A$1:$H$58</definedName>
    <definedName name="Z_AECB6EAD_75C3_431A_AF99_2313564D1DCD_.wvu.PrintArea" localSheetId="17" hidden="1">'pg17'!$A$1:$H$58</definedName>
    <definedName name="Z_AECB6EAD_75C3_431A_AF99_2313564D1DCD_.wvu.PrintArea" localSheetId="18" hidden="1">'pg18'!$A$1:$H$58</definedName>
    <definedName name="Z_AECB6EAD_75C3_431A_AF99_2313564D1DCD_.wvu.PrintArea" localSheetId="19" hidden="1">'pg19'!$A$1:$H$58</definedName>
    <definedName name="Z_AECB6EAD_75C3_431A_AF99_2313564D1DCD_.wvu.PrintArea" localSheetId="2" hidden="1">'pg2'!$A$1:$H$58</definedName>
    <definedName name="Z_AECB6EAD_75C3_431A_AF99_2313564D1DCD_.wvu.PrintArea" localSheetId="20" hidden="1">'pg20'!$A$1:$H$58</definedName>
    <definedName name="Z_AECB6EAD_75C3_431A_AF99_2313564D1DCD_.wvu.PrintArea" localSheetId="21" hidden="1">'pg21'!$A$1:$H$58</definedName>
    <definedName name="Z_AECB6EAD_75C3_431A_AF99_2313564D1DCD_.wvu.PrintArea" localSheetId="22" hidden="1">'pg22'!$A$1:$H$58</definedName>
    <definedName name="Z_AECB6EAD_75C3_431A_AF99_2313564D1DCD_.wvu.PrintArea" localSheetId="23" hidden="1">'pg23'!$A$1:$H$58</definedName>
    <definedName name="Z_AECB6EAD_75C3_431A_AF99_2313564D1DCD_.wvu.PrintArea" localSheetId="24" hidden="1">'pg24'!$A$1:$H$58</definedName>
    <definedName name="Z_AECB6EAD_75C3_431A_AF99_2313564D1DCD_.wvu.PrintArea" localSheetId="3" hidden="1">'pg3'!$A$1:$H$58</definedName>
    <definedName name="Z_AECB6EAD_75C3_431A_AF99_2313564D1DCD_.wvu.PrintArea" localSheetId="4" hidden="1">'pg4'!$A$1:$H$58</definedName>
    <definedName name="Z_AECB6EAD_75C3_431A_AF99_2313564D1DCD_.wvu.PrintArea" localSheetId="5" hidden="1">'pg5'!$A$1:$H$58</definedName>
    <definedName name="Z_AECB6EAD_75C3_431A_AF99_2313564D1DCD_.wvu.PrintArea" localSheetId="6" hidden="1">'pg6'!$A$1:$H$58</definedName>
    <definedName name="Z_AECB6EAD_75C3_431A_AF99_2313564D1DCD_.wvu.PrintArea" localSheetId="7" hidden="1">'pg7'!$A$1:$H$58</definedName>
    <definedName name="Z_AECB6EAD_75C3_431A_AF99_2313564D1DCD_.wvu.PrintArea" localSheetId="8" hidden="1">'pg8'!$A$1:$H$58</definedName>
    <definedName name="Z_AECB6EAD_75C3_431A_AF99_2313564D1DCD_.wvu.PrintArea" localSheetId="9" hidden="1">'pg9'!$A$1:$H$58</definedName>
  </definedNames>
  <calcPr calcId="162913"/>
  <customWorkbookViews>
    <customWorkbookView name="St.Louis, Douglas - Personal View" guid="{456EE3F0-BD76-4CE2-B58B-2825E32F301B}" mergeInterval="0" personalView="1" maximized="1" windowWidth="1362" windowHeight="553" tabRatio="1000" activeSheetId="1"/>
    <customWorkbookView name="Hann, Malcolm - Personal View" guid="{AECB6EAD-75C3-431A-AF99-2313564D1DCD}" mergeInterval="0" personalView="1" maximized="1" windowWidth="1129" windowHeight="873" tabRatio="1000" activeSheetId="1"/>
    <customWorkbookView name="Vanovereem, Josh - Personal View" guid="{26ACC062-2959-4C94-85E5-BCE021A3264A}" mergeInterval="0" personalView="1" maximized="1" windowWidth="1436" windowHeight="641" tabRatio="1000" activeSheetId="1"/>
    <customWorkbookView name="Mungar, Spencer - Personal View" guid="{1B0E8A66-289A-4570-9C88-9E2DDFDE316A}" mergeInterval="0" personalView="1" maximized="1" xWindow="-8" yWindow="-8" windowWidth="1936" windowHeight="1186" tabRatio="1000" activeSheetId="1"/>
  </customWorkbookViews>
</workbook>
</file>

<file path=xl/calcChain.xml><?xml version="1.0" encoding="utf-8"?>
<calcChain xmlns="http://schemas.openxmlformats.org/spreadsheetml/2006/main">
  <c r="A1" i="25" l="1"/>
  <c r="B4" i="3" l="1"/>
  <c r="H58" i="24" l="1"/>
  <c r="H57" i="24"/>
  <c r="H56" i="24"/>
  <c r="H55" i="24"/>
  <c r="H54" i="24"/>
  <c r="H52" i="24"/>
  <c r="H51" i="24"/>
  <c r="H50" i="24"/>
  <c r="H49" i="24"/>
  <c r="H47" i="24"/>
  <c r="H46" i="24"/>
  <c r="H45" i="24"/>
  <c r="H44" i="24"/>
  <c r="H42" i="24"/>
  <c r="H41" i="24"/>
  <c r="H40" i="24"/>
  <c r="H39" i="24"/>
  <c r="H37" i="24"/>
  <c r="H36" i="24"/>
  <c r="H35" i="24"/>
  <c r="H34" i="24"/>
  <c r="H32" i="24"/>
  <c r="H31" i="24"/>
  <c r="H30" i="24"/>
  <c r="H29" i="24"/>
  <c r="H27" i="24"/>
  <c r="H26" i="24"/>
  <c r="H25" i="24"/>
  <c r="H24" i="24"/>
  <c r="H22" i="24"/>
  <c r="H21" i="24"/>
  <c r="H20" i="24"/>
  <c r="H19" i="24"/>
  <c r="H17" i="24"/>
  <c r="H16" i="24"/>
  <c r="H15" i="24"/>
  <c r="H14" i="24"/>
  <c r="H12" i="24"/>
  <c r="H11" i="24"/>
  <c r="H10" i="24"/>
  <c r="H9" i="24"/>
  <c r="H58" i="23"/>
  <c r="H57" i="23"/>
  <c r="H56" i="23"/>
  <c r="H55" i="23"/>
  <c r="H54" i="23"/>
  <c r="H52" i="23"/>
  <c r="H51" i="23"/>
  <c r="H50" i="23"/>
  <c r="H49" i="23"/>
  <c r="H47" i="23"/>
  <c r="H46" i="23"/>
  <c r="H45" i="23"/>
  <c r="H44" i="23"/>
  <c r="H42" i="23"/>
  <c r="H41" i="23"/>
  <c r="H40" i="23"/>
  <c r="H39" i="23"/>
  <c r="H37" i="23"/>
  <c r="H36" i="23"/>
  <c r="H35" i="23"/>
  <c r="H34" i="23"/>
  <c r="H32" i="23"/>
  <c r="H31" i="23"/>
  <c r="H30" i="23"/>
  <c r="H29" i="23"/>
  <c r="H27" i="23"/>
  <c r="H26" i="23"/>
  <c r="H25" i="23"/>
  <c r="H24" i="23"/>
  <c r="H22" i="23"/>
  <c r="H21" i="23"/>
  <c r="H20" i="23"/>
  <c r="H19" i="23"/>
  <c r="H17" i="23"/>
  <c r="H16" i="23"/>
  <c r="H15" i="23"/>
  <c r="H14" i="23"/>
  <c r="H12" i="23"/>
  <c r="H11" i="23"/>
  <c r="H10" i="23"/>
  <c r="H9" i="23"/>
  <c r="H58" i="22"/>
  <c r="H57" i="22"/>
  <c r="H56" i="22"/>
  <c r="H55" i="22"/>
  <c r="H54" i="22"/>
  <c r="H52" i="22"/>
  <c r="H51" i="22"/>
  <c r="H50" i="22"/>
  <c r="H49" i="22"/>
  <c r="H47" i="22"/>
  <c r="H46" i="22"/>
  <c r="H45" i="22"/>
  <c r="H44" i="22"/>
  <c r="H42" i="22"/>
  <c r="H41" i="22"/>
  <c r="H40" i="22"/>
  <c r="H39" i="22"/>
  <c r="H37" i="22"/>
  <c r="H36" i="22"/>
  <c r="H35" i="22"/>
  <c r="H34" i="22"/>
  <c r="H32" i="22"/>
  <c r="H31" i="22"/>
  <c r="H30" i="22"/>
  <c r="H29" i="22"/>
  <c r="H27" i="22"/>
  <c r="H26" i="22"/>
  <c r="H25" i="22"/>
  <c r="H24" i="22"/>
  <c r="H22" i="22"/>
  <c r="H21" i="22"/>
  <c r="H20" i="22"/>
  <c r="H19" i="22"/>
  <c r="H17" i="22"/>
  <c r="H16" i="22"/>
  <c r="H15" i="22"/>
  <c r="H14" i="22"/>
  <c r="H12" i="22"/>
  <c r="H11" i="22"/>
  <c r="H10" i="22"/>
  <c r="H9" i="22"/>
  <c r="H58" i="21"/>
  <c r="H57" i="21"/>
  <c r="H56" i="21"/>
  <c r="H55" i="21"/>
  <c r="H54" i="21"/>
  <c r="H52" i="21"/>
  <c r="H51" i="21"/>
  <c r="H50" i="21"/>
  <c r="H49" i="21"/>
  <c r="H47" i="21"/>
  <c r="H46" i="21"/>
  <c r="H45" i="21"/>
  <c r="H44" i="21"/>
  <c r="H42" i="21"/>
  <c r="H41" i="21"/>
  <c r="H40" i="21"/>
  <c r="H39" i="21"/>
  <c r="H37" i="21"/>
  <c r="H36" i="21"/>
  <c r="H35" i="21"/>
  <c r="H34" i="21"/>
  <c r="H32" i="21"/>
  <c r="H31" i="21"/>
  <c r="H30" i="21"/>
  <c r="H29" i="21"/>
  <c r="H27" i="21"/>
  <c r="H26" i="21"/>
  <c r="H25" i="21"/>
  <c r="H24" i="21"/>
  <c r="H22" i="21"/>
  <c r="H21" i="21"/>
  <c r="H20" i="21"/>
  <c r="H19" i="21"/>
  <c r="H17" i="21"/>
  <c r="H16" i="21"/>
  <c r="H15" i="21"/>
  <c r="H14" i="21"/>
  <c r="H12" i="21"/>
  <c r="H11" i="21"/>
  <c r="H10" i="21"/>
  <c r="H9" i="21"/>
  <c r="H58" i="20"/>
  <c r="H57" i="20"/>
  <c r="H56" i="20"/>
  <c r="H55" i="20"/>
  <c r="H54" i="20"/>
  <c r="H52" i="20"/>
  <c r="H51" i="20"/>
  <c r="H50" i="20"/>
  <c r="H49" i="20"/>
  <c r="H47" i="20"/>
  <c r="H46" i="20"/>
  <c r="H45" i="20"/>
  <c r="H44" i="20"/>
  <c r="H42" i="20"/>
  <c r="H41" i="20"/>
  <c r="H40" i="20"/>
  <c r="H39" i="20"/>
  <c r="H37" i="20"/>
  <c r="H36" i="20"/>
  <c r="H35" i="20"/>
  <c r="H34" i="20"/>
  <c r="H32" i="20"/>
  <c r="H31" i="20"/>
  <c r="H30" i="20"/>
  <c r="H29" i="20"/>
  <c r="H27" i="20"/>
  <c r="H26" i="20"/>
  <c r="H25" i="20"/>
  <c r="H24" i="20"/>
  <c r="H22" i="20"/>
  <c r="H21" i="20"/>
  <c r="H20" i="20"/>
  <c r="H19" i="20"/>
  <c r="H17" i="20"/>
  <c r="H16" i="20"/>
  <c r="H15" i="20"/>
  <c r="H14" i="20"/>
  <c r="H12" i="20"/>
  <c r="H11" i="20"/>
  <c r="H10" i="20"/>
  <c r="H9" i="20"/>
  <c r="H58" i="19"/>
  <c r="H57" i="19"/>
  <c r="H56" i="19"/>
  <c r="H55" i="19"/>
  <c r="H54" i="19"/>
  <c r="H52" i="19"/>
  <c r="H51" i="19"/>
  <c r="H50" i="19"/>
  <c r="H49" i="19"/>
  <c r="H47" i="19"/>
  <c r="H46" i="19"/>
  <c r="H45" i="19"/>
  <c r="H44" i="19"/>
  <c r="H42" i="19"/>
  <c r="H41" i="19"/>
  <c r="H40" i="19"/>
  <c r="H39" i="19"/>
  <c r="H37" i="19"/>
  <c r="H36" i="19"/>
  <c r="H35" i="19"/>
  <c r="H34" i="19"/>
  <c r="H32" i="19"/>
  <c r="H31" i="19"/>
  <c r="H30" i="19"/>
  <c r="H29" i="19"/>
  <c r="H27" i="19"/>
  <c r="H26" i="19"/>
  <c r="H25" i="19"/>
  <c r="H24" i="19"/>
  <c r="H22" i="19"/>
  <c r="H21" i="19"/>
  <c r="H20" i="19"/>
  <c r="H19" i="19"/>
  <c r="H17" i="19"/>
  <c r="H16" i="19"/>
  <c r="H15" i="19"/>
  <c r="H14" i="19"/>
  <c r="H12" i="19"/>
  <c r="H11" i="19"/>
  <c r="H10" i="19"/>
  <c r="H9" i="19"/>
  <c r="H58" i="18"/>
  <c r="H57" i="18"/>
  <c r="H56" i="18"/>
  <c r="H55" i="18"/>
  <c r="H54" i="18"/>
  <c r="H52" i="18"/>
  <c r="H51" i="18"/>
  <c r="H50" i="18"/>
  <c r="H49" i="18"/>
  <c r="H47" i="18"/>
  <c r="H46" i="18"/>
  <c r="H45" i="18"/>
  <c r="H44" i="18"/>
  <c r="H42" i="18"/>
  <c r="H41" i="18"/>
  <c r="H40" i="18"/>
  <c r="H39" i="18"/>
  <c r="H37" i="18"/>
  <c r="H36" i="18"/>
  <c r="H35" i="18"/>
  <c r="H34" i="18"/>
  <c r="H32" i="18"/>
  <c r="H31" i="18"/>
  <c r="H30" i="18"/>
  <c r="H29" i="18"/>
  <c r="H27" i="18"/>
  <c r="H26" i="18"/>
  <c r="H25" i="18"/>
  <c r="H24" i="18"/>
  <c r="H22" i="18"/>
  <c r="H21" i="18"/>
  <c r="H20" i="18"/>
  <c r="H19" i="18"/>
  <c r="H17" i="18"/>
  <c r="H16" i="18"/>
  <c r="H15" i="18"/>
  <c r="H14" i="18"/>
  <c r="H12" i="18"/>
  <c r="H11" i="18"/>
  <c r="H10" i="18"/>
  <c r="H9" i="18"/>
  <c r="H58" i="17"/>
  <c r="H57" i="17"/>
  <c r="H56" i="17"/>
  <c r="H55" i="17"/>
  <c r="H54" i="17"/>
  <c r="H52" i="17"/>
  <c r="H51" i="17"/>
  <c r="H50" i="17"/>
  <c r="H49" i="17"/>
  <c r="H47" i="17"/>
  <c r="H46" i="17"/>
  <c r="H45" i="17"/>
  <c r="H44" i="17"/>
  <c r="H42" i="17"/>
  <c r="H41" i="17"/>
  <c r="H40" i="17"/>
  <c r="H39" i="17"/>
  <c r="H37" i="17"/>
  <c r="H36" i="17"/>
  <c r="H35" i="17"/>
  <c r="H34" i="17"/>
  <c r="H32" i="17"/>
  <c r="H31" i="17"/>
  <c r="H30" i="17"/>
  <c r="H29" i="17"/>
  <c r="H27" i="17"/>
  <c r="H26" i="17"/>
  <c r="H25" i="17"/>
  <c r="H24" i="17"/>
  <c r="H22" i="17"/>
  <c r="H21" i="17"/>
  <c r="H20" i="17"/>
  <c r="H19" i="17"/>
  <c r="H17" i="17"/>
  <c r="H16" i="17"/>
  <c r="H15" i="17"/>
  <c r="H14" i="17"/>
  <c r="H12" i="17"/>
  <c r="H11" i="17"/>
  <c r="H10" i="17"/>
  <c r="H9" i="17"/>
  <c r="H58" i="16"/>
  <c r="H57" i="16"/>
  <c r="H56" i="16"/>
  <c r="H55" i="16"/>
  <c r="H54" i="16"/>
  <c r="H52" i="16"/>
  <c r="H51" i="16"/>
  <c r="H50" i="16"/>
  <c r="H49" i="16"/>
  <c r="H47" i="16"/>
  <c r="H46" i="16"/>
  <c r="H45" i="16"/>
  <c r="H44" i="16"/>
  <c r="H42" i="16"/>
  <c r="H41" i="16"/>
  <c r="H40" i="16"/>
  <c r="H39" i="16"/>
  <c r="H37" i="16"/>
  <c r="H36" i="16"/>
  <c r="H35" i="16"/>
  <c r="H34" i="16"/>
  <c r="H32" i="16"/>
  <c r="H31" i="16"/>
  <c r="H30" i="16"/>
  <c r="H29" i="16"/>
  <c r="H27" i="16"/>
  <c r="H26" i="16"/>
  <c r="H25" i="16"/>
  <c r="H24" i="16"/>
  <c r="H22" i="16"/>
  <c r="H21" i="16"/>
  <c r="H20" i="16"/>
  <c r="H19" i="16"/>
  <c r="H17" i="16"/>
  <c r="H16" i="16"/>
  <c r="H15" i="16"/>
  <c r="H14" i="16"/>
  <c r="H12" i="16"/>
  <c r="H11" i="16"/>
  <c r="H10" i="16"/>
  <c r="H9" i="16"/>
  <c r="H58" i="15"/>
  <c r="H57" i="15"/>
  <c r="H56" i="15"/>
  <c r="H55" i="15"/>
  <c r="H54" i="15"/>
  <c r="H52" i="15"/>
  <c r="H51" i="15"/>
  <c r="H50" i="15"/>
  <c r="H49" i="15"/>
  <c r="H47" i="15"/>
  <c r="H46" i="15"/>
  <c r="H45" i="15"/>
  <c r="H44" i="15"/>
  <c r="H42" i="15"/>
  <c r="H41" i="15"/>
  <c r="H40" i="15"/>
  <c r="H39" i="15"/>
  <c r="H37" i="15"/>
  <c r="H36" i="15"/>
  <c r="H35" i="15"/>
  <c r="H34" i="15"/>
  <c r="H32" i="15"/>
  <c r="H31" i="15"/>
  <c r="H30" i="15"/>
  <c r="H29" i="15"/>
  <c r="H27" i="15"/>
  <c r="H26" i="15"/>
  <c r="H25" i="15"/>
  <c r="H24" i="15"/>
  <c r="H22" i="15"/>
  <c r="H21" i="15"/>
  <c r="H20" i="15"/>
  <c r="H19" i="15"/>
  <c r="H17" i="15"/>
  <c r="H16" i="15"/>
  <c r="H15" i="15"/>
  <c r="H14" i="15"/>
  <c r="H12" i="15"/>
  <c r="H11" i="15"/>
  <c r="H10" i="15"/>
  <c r="H9" i="15"/>
  <c r="H58" i="14"/>
  <c r="H57" i="14"/>
  <c r="H56" i="14"/>
  <c r="H55" i="14"/>
  <c r="H54" i="14"/>
  <c r="H52" i="14"/>
  <c r="H51" i="14"/>
  <c r="H50" i="14"/>
  <c r="H49" i="14"/>
  <c r="H47" i="14"/>
  <c r="H46" i="14"/>
  <c r="H45" i="14"/>
  <c r="H44" i="14"/>
  <c r="H42" i="14"/>
  <c r="H41" i="14"/>
  <c r="H40" i="14"/>
  <c r="H39" i="14"/>
  <c r="H37" i="14"/>
  <c r="H36" i="14"/>
  <c r="H35" i="14"/>
  <c r="H34" i="14"/>
  <c r="H32" i="14"/>
  <c r="H31" i="14"/>
  <c r="H30" i="14"/>
  <c r="H29" i="14"/>
  <c r="H27" i="14"/>
  <c r="H26" i="14"/>
  <c r="H25" i="14"/>
  <c r="H24" i="14"/>
  <c r="H22" i="14"/>
  <c r="H21" i="14"/>
  <c r="H20" i="14"/>
  <c r="H19" i="14"/>
  <c r="H17" i="14"/>
  <c r="H16" i="14"/>
  <c r="H15" i="14"/>
  <c r="H14" i="14"/>
  <c r="H12" i="14"/>
  <c r="H11" i="14"/>
  <c r="H10" i="14"/>
  <c r="H9" i="14"/>
  <c r="H58" i="13"/>
  <c r="H57" i="13"/>
  <c r="H56" i="13"/>
  <c r="H55" i="13"/>
  <c r="H54" i="13"/>
  <c r="H52" i="13"/>
  <c r="H51" i="13"/>
  <c r="H50" i="13"/>
  <c r="H49" i="13"/>
  <c r="H47" i="13"/>
  <c r="H46" i="13"/>
  <c r="H45" i="13"/>
  <c r="H44" i="13"/>
  <c r="H42" i="13"/>
  <c r="H41" i="13"/>
  <c r="H40" i="13"/>
  <c r="H39" i="13"/>
  <c r="H37" i="13"/>
  <c r="H36" i="13"/>
  <c r="H35" i="13"/>
  <c r="H34" i="13"/>
  <c r="H32" i="13"/>
  <c r="H31" i="13"/>
  <c r="H30" i="13"/>
  <c r="H29" i="13"/>
  <c r="H27" i="13"/>
  <c r="H26" i="13"/>
  <c r="H25" i="13"/>
  <c r="H24" i="13"/>
  <c r="H22" i="13"/>
  <c r="H21" i="13"/>
  <c r="H20" i="13"/>
  <c r="H19" i="13"/>
  <c r="H17" i="13"/>
  <c r="H16" i="13"/>
  <c r="H15" i="13"/>
  <c r="H14" i="13"/>
  <c r="H12" i="13"/>
  <c r="H11" i="13"/>
  <c r="H10" i="13"/>
  <c r="H9" i="13"/>
  <c r="H58" i="12"/>
  <c r="H57" i="12"/>
  <c r="H56" i="12"/>
  <c r="H55" i="12"/>
  <c r="H54" i="12"/>
  <c r="H52" i="12"/>
  <c r="H51" i="12"/>
  <c r="H50" i="12"/>
  <c r="H49" i="12"/>
  <c r="H47" i="12"/>
  <c r="H46" i="12"/>
  <c r="H45" i="12"/>
  <c r="H44" i="12"/>
  <c r="H42" i="12"/>
  <c r="H41" i="12"/>
  <c r="H40" i="12"/>
  <c r="H39" i="12"/>
  <c r="H37" i="12"/>
  <c r="H36" i="12"/>
  <c r="H35" i="12"/>
  <c r="H34" i="12"/>
  <c r="H32" i="12"/>
  <c r="H31" i="12"/>
  <c r="H30" i="12"/>
  <c r="H29" i="12"/>
  <c r="H27" i="12"/>
  <c r="H26" i="12"/>
  <c r="H25" i="12"/>
  <c r="H24" i="12"/>
  <c r="H22" i="12"/>
  <c r="H21" i="12"/>
  <c r="H20" i="12"/>
  <c r="H19" i="12"/>
  <c r="H17" i="12"/>
  <c r="H16" i="12"/>
  <c r="H15" i="12"/>
  <c r="H14" i="12"/>
  <c r="H12" i="12"/>
  <c r="H11" i="12"/>
  <c r="H10" i="12"/>
  <c r="H9" i="12"/>
  <c r="H58" i="11"/>
  <c r="H57" i="11"/>
  <c r="H56" i="11"/>
  <c r="H55" i="11"/>
  <c r="H54" i="11"/>
  <c r="H52" i="11"/>
  <c r="H51" i="11"/>
  <c r="H50" i="11"/>
  <c r="H49" i="11"/>
  <c r="H47" i="11"/>
  <c r="H46" i="11"/>
  <c r="H45" i="11"/>
  <c r="H44" i="11"/>
  <c r="H42" i="11"/>
  <c r="H41" i="11"/>
  <c r="H40" i="11"/>
  <c r="H39" i="11"/>
  <c r="H37" i="11"/>
  <c r="H36" i="11"/>
  <c r="H35" i="11"/>
  <c r="H34" i="11"/>
  <c r="H32" i="11"/>
  <c r="H31" i="11"/>
  <c r="H30" i="11"/>
  <c r="H29" i="11"/>
  <c r="H27" i="11"/>
  <c r="H26" i="11"/>
  <c r="H25" i="11"/>
  <c r="H24" i="11"/>
  <c r="H22" i="11"/>
  <c r="H21" i="11"/>
  <c r="H20" i="11"/>
  <c r="H19" i="11"/>
  <c r="H17" i="11"/>
  <c r="H16" i="11"/>
  <c r="H15" i="11"/>
  <c r="H14" i="11"/>
  <c r="H12" i="11"/>
  <c r="H11" i="11"/>
  <c r="H10" i="11"/>
  <c r="H9" i="11"/>
  <c r="H58" i="10"/>
  <c r="H57" i="10"/>
  <c r="H56" i="10"/>
  <c r="H55" i="10"/>
  <c r="H54" i="10"/>
  <c r="H52" i="10"/>
  <c r="H51" i="10"/>
  <c r="H50" i="10"/>
  <c r="H49" i="10"/>
  <c r="H47" i="10"/>
  <c r="H46" i="10"/>
  <c r="H45" i="10"/>
  <c r="H44" i="10"/>
  <c r="H42" i="10"/>
  <c r="H41" i="10"/>
  <c r="H40" i="10"/>
  <c r="H39" i="10"/>
  <c r="H37" i="10"/>
  <c r="H36" i="10"/>
  <c r="H35" i="10"/>
  <c r="H34" i="10"/>
  <c r="H32" i="10"/>
  <c r="H31" i="10"/>
  <c r="H30" i="10"/>
  <c r="H29" i="10"/>
  <c r="H27" i="10"/>
  <c r="H26" i="10"/>
  <c r="H25" i="10"/>
  <c r="H24" i="10"/>
  <c r="H22" i="10"/>
  <c r="H21" i="10"/>
  <c r="H20" i="10"/>
  <c r="H19" i="10"/>
  <c r="H17" i="10"/>
  <c r="H16" i="10"/>
  <c r="H15" i="10"/>
  <c r="H14" i="10"/>
  <c r="H12" i="10"/>
  <c r="H11" i="10"/>
  <c r="H10" i="10"/>
  <c r="H9" i="10"/>
  <c r="H58" i="9"/>
  <c r="H57" i="9"/>
  <c r="H56" i="9"/>
  <c r="H55" i="9"/>
  <c r="H54" i="9"/>
  <c r="H52" i="9"/>
  <c r="H51" i="9"/>
  <c r="H50" i="9"/>
  <c r="H49" i="9"/>
  <c r="H47" i="9"/>
  <c r="H46" i="9"/>
  <c r="H45" i="9"/>
  <c r="H44" i="9"/>
  <c r="H42" i="9"/>
  <c r="H41" i="9"/>
  <c r="H40" i="9"/>
  <c r="H39" i="9"/>
  <c r="H37" i="9"/>
  <c r="H36" i="9"/>
  <c r="H35" i="9"/>
  <c r="H34" i="9"/>
  <c r="H32" i="9"/>
  <c r="H31" i="9"/>
  <c r="H30" i="9"/>
  <c r="H29" i="9"/>
  <c r="H27" i="9"/>
  <c r="H26" i="9"/>
  <c r="H25" i="9"/>
  <c r="H24" i="9"/>
  <c r="H22" i="9"/>
  <c r="H21" i="9"/>
  <c r="H20" i="9"/>
  <c r="H19" i="9"/>
  <c r="H17" i="9"/>
  <c r="H16" i="9"/>
  <c r="H15" i="9"/>
  <c r="H14" i="9"/>
  <c r="H12" i="9"/>
  <c r="H11" i="9"/>
  <c r="H10" i="9"/>
  <c r="H9" i="9"/>
  <c r="H58" i="8"/>
  <c r="H57" i="8"/>
  <c r="H56" i="8"/>
  <c r="H55" i="8"/>
  <c r="H54" i="8"/>
  <c r="H52" i="8"/>
  <c r="H51" i="8"/>
  <c r="H50" i="8"/>
  <c r="H49" i="8"/>
  <c r="H47" i="8"/>
  <c r="H46" i="8"/>
  <c r="H45" i="8"/>
  <c r="H44" i="8"/>
  <c r="H42" i="8"/>
  <c r="H41" i="8"/>
  <c r="H40" i="8"/>
  <c r="H39" i="8"/>
  <c r="H37" i="8"/>
  <c r="H36" i="8"/>
  <c r="H35" i="8"/>
  <c r="H34" i="8"/>
  <c r="H32" i="8"/>
  <c r="H31" i="8"/>
  <c r="H30" i="8"/>
  <c r="H29" i="8"/>
  <c r="H27" i="8"/>
  <c r="H26" i="8"/>
  <c r="H25" i="8"/>
  <c r="H24" i="8"/>
  <c r="H22" i="8"/>
  <c r="H21" i="8"/>
  <c r="H20" i="8"/>
  <c r="H19" i="8"/>
  <c r="H17" i="8"/>
  <c r="H16" i="8"/>
  <c r="H15" i="8"/>
  <c r="H14" i="8"/>
  <c r="H12" i="8"/>
  <c r="H11" i="8"/>
  <c r="H10" i="8"/>
  <c r="H9" i="8"/>
  <c r="H58" i="7"/>
  <c r="H57" i="7"/>
  <c r="H56" i="7"/>
  <c r="H55" i="7"/>
  <c r="H54" i="7"/>
  <c r="H52" i="7"/>
  <c r="H51" i="7"/>
  <c r="H50" i="7"/>
  <c r="H49" i="7"/>
  <c r="H47" i="7"/>
  <c r="H46" i="7"/>
  <c r="H45" i="7"/>
  <c r="H44" i="7"/>
  <c r="H42" i="7"/>
  <c r="H41" i="7"/>
  <c r="H40" i="7"/>
  <c r="H39" i="7"/>
  <c r="H37" i="7"/>
  <c r="H36" i="7"/>
  <c r="H35" i="7"/>
  <c r="H34" i="7"/>
  <c r="H32" i="7"/>
  <c r="H31" i="7"/>
  <c r="H30" i="7"/>
  <c r="H29" i="7"/>
  <c r="H27" i="7"/>
  <c r="H26" i="7"/>
  <c r="H25" i="7"/>
  <c r="H24" i="7"/>
  <c r="H22" i="7"/>
  <c r="H21" i="7"/>
  <c r="H20" i="7"/>
  <c r="H19" i="7"/>
  <c r="H17" i="7"/>
  <c r="H16" i="7"/>
  <c r="H15" i="7"/>
  <c r="H14" i="7"/>
  <c r="H12" i="7"/>
  <c r="H11" i="7"/>
  <c r="H10" i="7"/>
  <c r="H9" i="7"/>
  <c r="H58" i="6"/>
  <c r="H57" i="6"/>
  <c r="H56" i="6"/>
  <c r="H55" i="6"/>
  <c r="H54" i="6"/>
  <c r="H52" i="6"/>
  <c r="H51" i="6"/>
  <c r="H50" i="6"/>
  <c r="H49" i="6"/>
  <c r="H47" i="6"/>
  <c r="H46" i="6"/>
  <c r="H45" i="6"/>
  <c r="H44" i="6"/>
  <c r="H42" i="6"/>
  <c r="H41" i="6"/>
  <c r="H40" i="6"/>
  <c r="H39" i="6"/>
  <c r="H37" i="6"/>
  <c r="H36" i="6"/>
  <c r="H35" i="6"/>
  <c r="H34" i="6"/>
  <c r="H32" i="6"/>
  <c r="H31" i="6"/>
  <c r="H30" i="6"/>
  <c r="H29" i="6"/>
  <c r="H27" i="6"/>
  <c r="H26" i="6"/>
  <c r="H25" i="6"/>
  <c r="H24" i="6"/>
  <c r="H22" i="6"/>
  <c r="H21" i="6"/>
  <c r="H20" i="6"/>
  <c r="H19" i="6"/>
  <c r="H17" i="6"/>
  <c r="H16" i="6"/>
  <c r="H15" i="6"/>
  <c r="H14" i="6"/>
  <c r="H12" i="6"/>
  <c r="H11" i="6"/>
  <c r="H10" i="6"/>
  <c r="H9" i="6"/>
  <c r="H58" i="5"/>
  <c r="H57" i="5"/>
  <c r="H56" i="5"/>
  <c r="H55" i="5"/>
  <c r="H54" i="5"/>
  <c r="H52" i="5"/>
  <c r="H51" i="5"/>
  <c r="H50" i="5"/>
  <c r="H49" i="5"/>
  <c r="H47" i="5"/>
  <c r="H46" i="5"/>
  <c r="H45" i="5"/>
  <c r="H44" i="5"/>
  <c r="H42" i="5"/>
  <c r="H41" i="5"/>
  <c r="H40" i="5"/>
  <c r="H39" i="5"/>
  <c r="H37" i="5"/>
  <c r="H36" i="5"/>
  <c r="H35" i="5"/>
  <c r="H34" i="5"/>
  <c r="H32" i="5"/>
  <c r="H31" i="5"/>
  <c r="H30" i="5"/>
  <c r="H29" i="5"/>
  <c r="H27" i="5"/>
  <c r="H26" i="5"/>
  <c r="H25" i="5"/>
  <c r="H24" i="5"/>
  <c r="H22" i="5"/>
  <c r="H21" i="5"/>
  <c r="H20" i="5"/>
  <c r="H19" i="5"/>
  <c r="H17" i="5"/>
  <c r="H16" i="5"/>
  <c r="H15" i="5"/>
  <c r="H14" i="5"/>
  <c r="H12" i="5"/>
  <c r="H11" i="5"/>
  <c r="H10" i="5"/>
  <c r="H9" i="5"/>
  <c r="H58" i="4"/>
  <c r="H57" i="4"/>
  <c r="H56" i="4"/>
  <c r="H55" i="4"/>
  <c r="H54" i="4"/>
  <c r="H52" i="4"/>
  <c r="H51" i="4"/>
  <c r="H50" i="4"/>
  <c r="H49" i="4"/>
  <c r="H47" i="4"/>
  <c r="H46" i="4"/>
  <c r="H45" i="4"/>
  <c r="H44" i="4"/>
  <c r="H42" i="4"/>
  <c r="H41" i="4"/>
  <c r="H40" i="4"/>
  <c r="H39" i="4"/>
  <c r="H37" i="4"/>
  <c r="H36" i="4"/>
  <c r="H35" i="4"/>
  <c r="H34" i="4"/>
  <c r="H32" i="4"/>
  <c r="H31" i="4"/>
  <c r="H30" i="4"/>
  <c r="H29" i="4"/>
  <c r="H27" i="4"/>
  <c r="H26" i="4"/>
  <c r="H25" i="4"/>
  <c r="H24" i="4"/>
  <c r="H22" i="4"/>
  <c r="H21" i="4"/>
  <c r="H20" i="4"/>
  <c r="H19" i="4"/>
  <c r="H17" i="4"/>
  <c r="H16" i="4"/>
  <c r="H58" i="3"/>
  <c r="H57" i="3"/>
  <c r="H56" i="3"/>
  <c r="H55" i="3"/>
  <c r="H54" i="3"/>
  <c r="H52" i="3"/>
  <c r="H51" i="3"/>
  <c r="H50" i="3"/>
  <c r="H49" i="3"/>
  <c r="H47" i="3"/>
  <c r="H46" i="3"/>
  <c r="H45" i="3"/>
  <c r="H44" i="3"/>
  <c r="H42" i="3"/>
  <c r="H41" i="3"/>
  <c r="H40" i="3"/>
  <c r="H39" i="3"/>
  <c r="H37" i="3"/>
  <c r="H36" i="3"/>
  <c r="H35" i="3"/>
  <c r="H34" i="3"/>
  <c r="H32" i="3"/>
  <c r="H31" i="3"/>
  <c r="H30" i="3"/>
  <c r="H29" i="3"/>
  <c r="H27" i="3"/>
  <c r="H26" i="3"/>
  <c r="H25" i="3"/>
  <c r="H24" i="3"/>
  <c r="H22" i="3"/>
  <c r="H21" i="3"/>
  <c r="H20" i="3"/>
  <c r="H19" i="3"/>
  <c r="H17" i="3"/>
  <c r="H16" i="3"/>
  <c r="H15" i="3"/>
  <c r="H14" i="3"/>
  <c r="H12" i="3"/>
  <c r="H11" i="3"/>
  <c r="H10" i="3"/>
  <c r="H9" i="3"/>
  <c r="H58" i="2"/>
  <c r="H14" i="1"/>
  <c r="H15" i="1"/>
  <c r="H16" i="1"/>
  <c r="H17" i="1"/>
  <c r="H19" i="1"/>
  <c r="H20" i="1"/>
  <c r="H21" i="1"/>
  <c r="H22" i="1"/>
  <c r="H24" i="1"/>
  <c r="H25" i="1"/>
  <c r="H26" i="1"/>
  <c r="H27" i="1"/>
  <c r="H31" i="1"/>
  <c r="H32" i="1"/>
  <c r="H34" i="1"/>
  <c r="H35" i="1"/>
  <c r="H36" i="1"/>
  <c r="H37" i="1"/>
  <c r="H39" i="1"/>
  <c r="H47" i="1"/>
  <c r="H49" i="1"/>
  <c r="H50" i="1"/>
  <c r="H51" i="1"/>
  <c r="H52" i="1"/>
  <c r="H54" i="1"/>
  <c r="H55" i="1"/>
  <c r="H56" i="1"/>
  <c r="H57" i="1"/>
  <c r="H11" i="1"/>
  <c r="H12" i="1"/>
  <c r="C8" i="1"/>
  <c r="B8" i="1"/>
  <c r="A13" i="1" l="1"/>
  <c r="H13" i="1" l="1"/>
  <c r="C13" i="1"/>
  <c r="B13" i="1"/>
  <c r="A18" i="1"/>
  <c r="A23" i="1" l="1"/>
  <c r="B18" i="1"/>
  <c r="C18" i="1"/>
  <c r="H18" i="1"/>
  <c r="F56" i="24"/>
  <c r="F55" i="24"/>
  <c r="F54" i="24"/>
  <c r="F53" i="24"/>
  <c r="F52" i="24"/>
  <c r="F51" i="24"/>
  <c r="F50" i="24"/>
  <c r="F49" i="24"/>
  <c r="F48" i="24"/>
  <c r="F47" i="24"/>
  <c r="F46" i="24"/>
  <c r="F45" i="24"/>
  <c r="F44" i="24"/>
  <c r="F43" i="24"/>
  <c r="F42" i="24"/>
  <c r="F41" i="24"/>
  <c r="F40" i="24"/>
  <c r="F39" i="24"/>
  <c r="F38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56" i="23"/>
  <c r="F55" i="23"/>
  <c r="F54" i="23"/>
  <c r="F53" i="23"/>
  <c r="F52" i="23"/>
  <c r="F51" i="23"/>
  <c r="F50" i="23"/>
  <c r="F49" i="23"/>
  <c r="F48" i="23"/>
  <c r="F47" i="23"/>
  <c r="F46" i="23"/>
  <c r="F45" i="23"/>
  <c r="F44" i="23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56" i="3"/>
  <c r="F52" i="3"/>
  <c r="F51" i="3"/>
  <c r="F50" i="3"/>
  <c r="F47" i="3"/>
  <c r="F46" i="3"/>
  <c r="F45" i="3"/>
  <c r="F44" i="3"/>
  <c r="F42" i="3"/>
  <c r="F41" i="3"/>
  <c r="F40" i="3"/>
  <c r="F39" i="3"/>
  <c r="F37" i="3"/>
  <c r="F36" i="3"/>
  <c r="F35" i="3"/>
  <c r="F32" i="3"/>
  <c r="F31" i="3"/>
  <c r="F27" i="3"/>
  <c r="F26" i="3"/>
  <c r="F25" i="3"/>
  <c r="F24" i="3"/>
  <c r="F22" i="3"/>
  <c r="F21" i="3"/>
  <c r="F20" i="3"/>
  <c r="F17" i="3"/>
  <c r="F16" i="3"/>
  <c r="F15" i="3"/>
  <c r="F14" i="3"/>
  <c r="F12" i="3"/>
  <c r="F11" i="3"/>
  <c r="F10" i="3"/>
  <c r="F9" i="3"/>
  <c r="F56" i="2"/>
  <c r="F52" i="2"/>
  <c r="F51" i="2"/>
  <c r="F49" i="2"/>
  <c r="F48" i="2"/>
  <c r="F47" i="2"/>
  <c r="F46" i="2"/>
  <c r="F45" i="2"/>
  <c r="F44" i="2"/>
  <c r="F42" i="2"/>
  <c r="F41" i="2"/>
  <c r="F40" i="2"/>
  <c r="F39" i="2"/>
  <c r="F37" i="2"/>
  <c r="F36" i="2"/>
  <c r="F32" i="2"/>
  <c r="F31" i="2"/>
  <c r="F30" i="2"/>
  <c r="F27" i="2"/>
  <c r="F26" i="2"/>
  <c r="F25" i="2"/>
  <c r="F24" i="2"/>
  <c r="F22" i="2"/>
  <c r="F21" i="2"/>
  <c r="F20" i="2"/>
  <c r="F19" i="2"/>
  <c r="F17" i="2"/>
  <c r="F16" i="2"/>
  <c r="F12" i="2"/>
  <c r="F11" i="2"/>
  <c r="F10" i="2"/>
  <c r="F9" i="2"/>
  <c r="F55" i="1"/>
  <c r="F56" i="1"/>
  <c r="F51" i="1"/>
  <c r="F45" i="1"/>
  <c r="F46" i="1"/>
  <c r="F40" i="1"/>
  <c r="F41" i="1"/>
  <c r="F36" i="1"/>
  <c r="F31" i="1"/>
  <c r="F26" i="1"/>
  <c r="F19" i="1"/>
  <c r="F20" i="1"/>
  <c r="F21" i="1"/>
  <c r="F18" i="1"/>
  <c r="F14" i="1"/>
  <c r="F15" i="1"/>
  <c r="F16" i="1"/>
  <c r="F13" i="1"/>
  <c r="F9" i="1"/>
  <c r="F10" i="1"/>
  <c r="F11" i="1"/>
  <c r="F8" i="1"/>
  <c r="B23" i="1" l="1"/>
  <c r="H23" i="1"/>
  <c r="C23" i="1"/>
  <c r="F25" i="1" s="1"/>
  <c r="A28" i="1"/>
  <c r="F57" i="24"/>
  <c r="F57" i="23"/>
  <c r="F57" i="22"/>
  <c r="F57" i="21"/>
  <c r="F57" i="20"/>
  <c r="F57" i="19"/>
  <c r="F57" i="18"/>
  <c r="F57" i="17"/>
  <c r="F57" i="16"/>
  <c r="F57" i="15"/>
  <c r="F57" i="14"/>
  <c r="F57" i="13"/>
  <c r="F57" i="12"/>
  <c r="F57" i="11"/>
  <c r="F57" i="10"/>
  <c r="F57" i="9"/>
  <c r="F57" i="8"/>
  <c r="F57" i="7"/>
  <c r="F57" i="6"/>
  <c r="F57" i="5"/>
  <c r="F57" i="4"/>
  <c r="F57" i="3"/>
  <c r="F57" i="2"/>
  <c r="F12" i="1"/>
  <c r="F17" i="1"/>
  <c r="F22" i="1"/>
  <c r="F27" i="1"/>
  <c r="F32" i="1"/>
  <c r="F37" i="1"/>
  <c r="F42" i="1"/>
  <c r="F47" i="1"/>
  <c r="F52" i="1"/>
  <c r="F57" i="1"/>
  <c r="F24" i="1" l="1"/>
  <c r="F23" i="1"/>
  <c r="A33" i="1"/>
  <c r="B28" i="1"/>
  <c r="C28" i="1"/>
  <c r="E2" i="3"/>
  <c r="E2" i="4"/>
  <c r="E2" i="5"/>
  <c r="E2" i="6"/>
  <c r="E2" i="7"/>
  <c r="E2" i="8"/>
  <c r="E2" i="9"/>
  <c r="E2" i="10"/>
  <c r="E2" i="11"/>
  <c r="E2" i="12"/>
  <c r="E2" i="13"/>
  <c r="E2" i="14"/>
  <c r="E2" i="15"/>
  <c r="E2" i="16"/>
  <c r="E2" i="17"/>
  <c r="E2" i="18"/>
  <c r="E2" i="19"/>
  <c r="E2" i="20"/>
  <c r="E2" i="21"/>
  <c r="E2" i="22"/>
  <c r="E2" i="23"/>
  <c r="E2" i="24"/>
  <c r="E2" i="2"/>
  <c r="B3" i="3"/>
  <c r="B3" i="4"/>
  <c r="B3" i="5"/>
  <c r="B3" i="6"/>
  <c r="B3" i="7"/>
  <c r="B3" i="8"/>
  <c r="B3" i="9"/>
  <c r="B3" i="10"/>
  <c r="B3" i="11"/>
  <c r="B3" i="12"/>
  <c r="B3" i="13"/>
  <c r="B3" i="14"/>
  <c r="B3" i="15"/>
  <c r="B3" i="16"/>
  <c r="B3" i="17"/>
  <c r="B3" i="18"/>
  <c r="B3" i="19"/>
  <c r="B3" i="20"/>
  <c r="B3" i="21"/>
  <c r="B3" i="22"/>
  <c r="B3" i="23"/>
  <c r="B3" i="24"/>
  <c r="B3" i="2"/>
  <c r="B4" i="4"/>
  <c r="B4" i="5"/>
  <c r="B4" i="6"/>
  <c r="B4" i="7"/>
  <c r="B4" i="8"/>
  <c r="B4" i="9"/>
  <c r="B4" i="10"/>
  <c r="B4" i="11"/>
  <c r="B4" i="12"/>
  <c r="B4" i="13"/>
  <c r="B4" i="14"/>
  <c r="B4" i="15"/>
  <c r="B4" i="16"/>
  <c r="B4" i="17"/>
  <c r="B4" i="18"/>
  <c r="B4" i="19"/>
  <c r="B4" i="20"/>
  <c r="B4" i="21"/>
  <c r="B4" i="22"/>
  <c r="B4" i="23"/>
  <c r="B4" i="24"/>
  <c r="B4" i="2"/>
  <c r="B5" i="3"/>
  <c r="B5" i="4"/>
  <c r="B5" i="5"/>
  <c r="B5" i="6"/>
  <c r="B5" i="7"/>
  <c r="B5" i="8"/>
  <c r="B5" i="9"/>
  <c r="B5" i="10"/>
  <c r="B5" i="11"/>
  <c r="B5" i="12"/>
  <c r="B5" i="13"/>
  <c r="B5" i="14"/>
  <c r="B5" i="15"/>
  <c r="B5" i="16"/>
  <c r="B5" i="17"/>
  <c r="B5" i="18"/>
  <c r="B5" i="19"/>
  <c r="B5" i="20"/>
  <c r="B5" i="21"/>
  <c r="B5" i="22"/>
  <c r="B5" i="23"/>
  <c r="B5" i="24"/>
  <c r="E4" i="3"/>
  <c r="E4" i="4"/>
  <c r="E4" i="5"/>
  <c r="E4" i="6"/>
  <c r="E4" i="7"/>
  <c r="E4" i="8"/>
  <c r="E4" i="9"/>
  <c r="E4" i="10"/>
  <c r="E4" i="11"/>
  <c r="E4" i="12"/>
  <c r="E4" i="13"/>
  <c r="E4" i="14"/>
  <c r="E4" i="15"/>
  <c r="E4" i="16"/>
  <c r="E4" i="17"/>
  <c r="E4" i="18"/>
  <c r="E4" i="19"/>
  <c r="E4" i="20"/>
  <c r="E4" i="21"/>
  <c r="E4" i="22"/>
  <c r="E4" i="23"/>
  <c r="E4" i="24"/>
  <c r="E4" i="2"/>
  <c r="E3" i="3"/>
  <c r="E3" i="4"/>
  <c r="E3" i="5"/>
  <c r="E3" i="6"/>
  <c r="E3" i="7"/>
  <c r="E3" i="8"/>
  <c r="E3" i="9"/>
  <c r="E3" i="10"/>
  <c r="E3" i="11"/>
  <c r="E3" i="12"/>
  <c r="E3" i="13"/>
  <c r="E3" i="14"/>
  <c r="E3" i="15"/>
  <c r="E3" i="16"/>
  <c r="E3" i="17"/>
  <c r="E3" i="18"/>
  <c r="E3" i="19"/>
  <c r="E3" i="20"/>
  <c r="E3" i="21"/>
  <c r="E3" i="22"/>
  <c r="E3" i="23"/>
  <c r="E3" i="24"/>
  <c r="E3" i="2"/>
  <c r="F30" i="1" l="1"/>
  <c r="F29" i="1"/>
  <c r="F28" i="1"/>
  <c r="C33" i="1"/>
  <c r="A38" i="1"/>
  <c r="H33" i="1"/>
  <c r="B33" i="1"/>
  <c r="H2" i="3"/>
  <c r="H3" i="3"/>
  <c r="H4" i="3"/>
  <c r="H5" i="3"/>
  <c r="H2" i="4"/>
  <c r="H3" i="4"/>
  <c r="H4" i="4"/>
  <c r="H5" i="4"/>
  <c r="H2" i="5"/>
  <c r="H3" i="5"/>
  <c r="H4" i="5"/>
  <c r="H5" i="5"/>
  <c r="H2" i="6"/>
  <c r="H3" i="6"/>
  <c r="H4" i="6"/>
  <c r="H5" i="6"/>
  <c r="H2" i="7"/>
  <c r="H3" i="7"/>
  <c r="H4" i="7"/>
  <c r="H5" i="7"/>
  <c r="H2" i="8"/>
  <c r="H3" i="8"/>
  <c r="H4" i="8"/>
  <c r="H5" i="8"/>
  <c r="H2" i="9"/>
  <c r="H3" i="9"/>
  <c r="H4" i="9"/>
  <c r="H5" i="9"/>
  <c r="H2" i="10"/>
  <c r="H3" i="10"/>
  <c r="H4" i="10"/>
  <c r="H5" i="10"/>
  <c r="H2" i="11"/>
  <c r="H3" i="11"/>
  <c r="H4" i="11"/>
  <c r="H5" i="11"/>
  <c r="H2" i="12"/>
  <c r="H3" i="12"/>
  <c r="H4" i="12"/>
  <c r="H5" i="12"/>
  <c r="H2" i="13"/>
  <c r="H3" i="13"/>
  <c r="H4" i="13"/>
  <c r="H5" i="13"/>
  <c r="H2" i="14"/>
  <c r="H3" i="14"/>
  <c r="H4" i="14"/>
  <c r="H5" i="14"/>
  <c r="H2" i="15"/>
  <c r="H3" i="15"/>
  <c r="H4" i="15"/>
  <c r="H5" i="15"/>
  <c r="H2" i="16"/>
  <c r="H3" i="16"/>
  <c r="H4" i="16"/>
  <c r="H5" i="16"/>
  <c r="H2" i="17"/>
  <c r="H3" i="17"/>
  <c r="H4" i="17"/>
  <c r="H5" i="17"/>
  <c r="H2" i="18"/>
  <c r="H3" i="18"/>
  <c r="H4" i="18"/>
  <c r="H5" i="18"/>
  <c r="H2" i="19"/>
  <c r="H3" i="19"/>
  <c r="H4" i="19"/>
  <c r="H5" i="19"/>
  <c r="H2" i="20"/>
  <c r="H3" i="20"/>
  <c r="H4" i="20"/>
  <c r="H5" i="20"/>
  <c r="H2" i="21"/>
  <c r="H3" i="21"/>
  <c r="H4" i="21"/>
  <c r="H5" i="21"/>
  <c r="H2" i="22"/>
  <c r="H3" i="22"/>
  <c r="H4" i="22"/>
  <c r="H5" i="22"/>
  <c r="H2" i="23"/>
  <c r="H3" i="23"/>
  <c r="H4" i="23"/>
  <c r="H5" i="23"/>
  <c r="H2" i="24"/>
  <c r="H3" i="24"/>
  <c r="H4" i="24"/>
  <c r="H5" i="24"/>
  <c r="H2" i="2"/>
  <c r="H3" i="2"/>
  <c r="H4" i="2"/>
  <c r="H5" i="2"/>
  <c r="H1" i="3"/>
  <c r="H1" i="4"/>
  <c r="H1" i="5"/>
  <c r="H1" i="6"/>
  <c r="H1" i="7"/>
  <c r="H1" i="8"/>
  <c r="H1" i="9"/>
  <c r="H1" i="10"/>
  <c r="H1" i="11"/>
  <c r="H1" i="12"/>
  <c r="H1" i="13"/>
  <c r="H1" i="14"/>
  <c r="H1" i="15"/>
  <c r="H1" i="16"/>
  <c r="H1" i="17"/>
  <c r="H1" i="18"/>
  <c r="H1" i="19"/>
  <c r="H1" i="20"/>
  <c r="H1" i="21"/>
  <c r="H1" i="22"/>
  <c r="H1" i="23"/>
  <c r="H1" i="24"/>
  <c r="H1" i="2"/>
  <c r="B2" i="3"/>
  <c r="B2" i="4"/>
  <c r="B2" i="5"/>
  <c r="B2" i="6"/>
  <c r="B2" i="7"/>
  <c r="B2" i="8"/>
  <c r="B2" i="9"/>
  <c r="B2" i="10"/>
  <c r="B2" i="11"/>
  <c r="B2" i="12"/>
  <c r="B2" i="13"/>
  <c r="B2" i="14"/>
  <c r="B2" i="15"/>
  <c r="B2" i="16"/>
  <c r="B2" i="17"/>
  <c r="B2" i="18"/>
  <c r="B2" i="19"/>
  <c r="B2" i="20"/>
  <c r="B2" i="21"/>
  <c r="B2" i="22"/>
  <c r="B2" i="23"/>
  <c r="B2" i="24"/>
  <c r="B2" i="2"/>
  <c r="B1" i="3"/>
  <c r="B1" i="4"/>
  <c r="B1" i="5"/>
  <c r="B1" i="6"/>
  <c r="B1" i="7"/>
  <c r="B1" i="8"/>
  <c r="B1" i="9"/>
  <c r="B1" i="10"/>
  <c r="B1" i="11"/>
  <c r="B1" i="12"/>
  <c r="B1" i="13"/>
  <c r="B1" i="14"/>
  <c r="B1" i="15"/>
  <c r="B1" i="16"/>
  <c r="B1" i="17"/>
  <c r="B1" i="18"/>
  <c r="B1" i="19"/>
  <c r="B1" i="20"/>
  <c r="B1" i="21"/>
  <c r="B1" i="22"/>
  <c r="B1" i="23"/>
  <c r="B1" i="24"/>
  <c r="B1" i="2"/>
  <c r="E5" i="3"/>
  <c r="E5" i="4"/>
  <c r="E5" i="5"/>
  <c r="E5" i="6"/>
  <c r="E5" i="7"/>
  <c r="E5" i="8"/>
  <c r="E5" i="9"/>
  <c r="E5" i="10"/>
  <c r="E5" i="11"/>
  <c r="E5" i="12"/>
  <c r="E5" i="13"/>
  <c r="E5" i="14"/>
  <c r="E5" i="15"/>
  <c r="E5" i="16"/>
  <c r="E5" i="17"/>
  <c r="E5" i="18"/>
  <c r="E5" i="19"/>
  <c r="E5" i="20"/>
  <c r="E5" i="21"/>
  <c r="E5" i="22"/>
  <c r="E5" i="23"/>
  <c r="E5" i="24"/>
  <c r="F33" i="1" l="1"/>
  <c r="F34" i="1"/>
  <c r="F35" i="1"/>
  <c r="C38" i="1"/>
  <c r="A43" i="1"/>
  <c r="H38" i="1"/>
  <c r="B38" i="1"/>
  <c r="E1" i="3"/>
  <c r="E1" i="4"/>
  <c r="E1" i="5"/>
  <c r="E1" i="6"/>
  <c r="E1" i="7"/>
  <c r="E1" i="8"/>
  <c r="E1" i="9"/>
  <c r="E1" i="10"/>
  <c r="E1" i="11"/>
  <c r="E1" i="12"/>
  <c r="E1" i="13"/>
  <c r="E1" i="14"/>
  <c r="E1" i="15"/>
  <c r="E1" i="16"/>
  <c r="E1" i="17"/>
  <c r="E1" i="18"/>
  <c r="E1" i="19"/>
  <c r="E1" i="20"/>
  <c r="E1" i="21"/>
  <c r="E1" i="22"/>
  <c r="E1" i="23"/>
  <c r="E1" i="24"/>
  <c r="E1" i="2"/>
  <c r="F38" i="1" l="1"/>
  <c r="F39" i="1"/>
  <c r="C43" i="1"/>
  <c r="B43" i="1"/>
  <c r="A48" i="1"/>
  <c r="D4" i="23"/>
  <c r="D3" i="23"/>
  <c r="D2" i="23"/>
  <c r="D1" i="23"/>
  <c r="D4" i="22"/>
  <c r="D3" i="22"/>
  <c r="D2" i="22"/>
  <c r="D1" i="22"/>
  <c r="D4" i="21"/>
  <c r="D3" i="21"/>
  <c r="D2" i="21"/>
  <c r="D1" i="21"/>
  <c r="D4" i="20"/>
  <c r="D3" i="20"/>
  <c r="D2" i="20"/>
  <c r="D1" i="20"/>
  <c r="D4" i="19"/>
  <c r="D3" i="19"/>
  <c r="D2" i="19"/>
  <c r="D1" i="19"/>
  <c r="D4" i="18"/>
  <c r="D3" i="18"/>
  <c r="D2" i="18"/>
  <c r="D1" i="18"/>
  <c r="D4" i="17"/>
  <c r="D3" i="17"/>
  <c r="D2" i="17"/>
  <c r="D1" i="17"/>
  <c r="D4" i="16"/>
  <c r="D3" i="16"/>
  <c r="D2" i="16"/>
  <c r="D1" i="16"/>
  <c r="D4" i="15"/>
  <c r="D3" i="15"/>
  <c r="D2" i="15"/>
  <c r="D1" i="15"/>
  <c r="D4" i="14"/>
  <c r="D3" i="14"/>
  <c r="D2" i="14"/>
  <c r="D1" i="14"/>
  <c r="D4" i="13"/>
  <c r="D3" i="13"/>
  <c r="D2" i="13"/>
  <c r="D1" i="13"/>
  <c r="D4" i="12"/>
  <c r="D3" i="12"/>
  <c r="D2" i="12"/>
  <c r="D1" i="12"/>
  <c r="D4" i="11"/>
  <c r="D3" i="11"/>
  <c r="D2" i="11"/>
  <c r="D1" i="11"/>
  <c r="D4" i="10"/>
  <c r="D3" i="10"/>
  <c r="D2" i="10"/>
  <c r="D1" i="10"/>
  <c r="D4" i="9"/>
  <c r="D3" i="9"/>
  <c r="D2" i="9"/>
  <c r="D1" i="9"/>
  <c r="D4" i="8"/>
  <c r="D3" i="8"/>
  <c r="D2" i="8"/>
  <c r="D1" i="8"/>
  <c r="D4" i="7"/>
  <c r="D3" i="7"/>
  <c r="D2" i="7"/>
  <c r="D1" i="7"/>
  <c r="D4" i="6"/>
  <c r="D3" i="6"/>
  <c r="D2" i="6"/>
  <c r="D1" i="6"/>
  <c r="D4" i="5"/>
  <c r="D3" i="5"/>
  <c r="D2" i="5"/>
  <c r="D1" i="5"/>
  <c r="D4" i="4"/>
  <c r="D3" i="4"/>
  <c r="D2" i="4"/>
  <c r="D1" i="4"/>
  <c r="D4" i="3"/>
  <c r="D3" i="3"/>
  <c r="D2" i="3"/>
  <c r="D1" i="3"/>
  <c r="D4" i="24"/>
  <c r="D3" i="24"/>
  <c r="D2" i="24"/>
  <c r="D1" i="24"/>
  <c r="F43" i="1" l="1"/>
  <c r="F44" i="1"/>
  <c r="C48" i="1"/>
  <c r="H48" i="1"/>
  <c r="B48" i="1"/>
  <c r="A53" i="1"/>
  <c r="D1" i="2"/>
  <c r="D2" i="2"/>
  <c r="D3" i="2"/>
  <c r="D4" i="2"/>
  <c r="F50" i="1" l="1"/>
  <c r="F48" i="1"/>
  <c r="F49" i="1"/>
  <c r="C53" i="1"/>
  <c r="H53" i="1"/>
  <c r="B53" i="1"/>
  <c r="A8" i="2"/>
  <c r="F54" i="1" l="1"/>
  <c r="F53" i="1"/>
  <c r="B8" i="2"/>
  <c r="C8" i="2"/>
  <c r="F8" i="2" s="1"/>
  <c r="A13" i="2"/>
  <c r="B13" i="2" l="1"/>
  <c r="A18" i="2"/>
  <c r="C13" i="2"/>
  <c r="F15" i="2" l="1"/>
  <c r="F14" i="2"/>
  <c r="F13" i="2"/>
  <c r="B18" i="2"/>
  <c r="C18" i="2"/>
  <c r="F18" i="2" s="1"/>
  <c r="A23" i="2"/>
  <c r="C23" i="2" l="1"/>
  <c r="F23" i="2" s="1"/>
  <c r="B23" i="2"/>
  <c r="A28" i="2"/>
  <c r="B28" i="2" l="1"/>
  <c r="C28" i="2"/>
  <c r="A33" i="2"/>
  <c r="F29" i="2" l="1"/>
  <c r="F28" i="2"/>
  <c r="B33" i="2"/>
  <c r="A38" i="2"/>
  <c r="C33" i="2"/>
  <c r="F34" i="2" l="1"/>
  <c r="F35" i="2"/>
  <c r="F33" i="2"/>
  <c r="A43" i="2"/>
  <c r="B38" i="2"/>
  <c r="C38" i="2"/>
  <c r="F38" i="2" s="1"/>
  <c r="B43" i="2" l="1"/>
  <c r="C43" i="2"/>
  <c r="F43" i="2" s="1"/>
  <c r="A48" i="2"/>
  <c r="B48" i="2" l="1"/>
  <c r="A53" i="2"/>
  <c r="C48" i="2"/>
  <c r="F50" i="2" s="1"/>
  <c r="A8" i="3" l="1"/>
  <c r="B53" i="2"/>
  <c r="C53" i="2"/>
  <c r="F55" i="2" l="1"/>
  <c r="F54" i="2"/>
  <c r="F53" i="2"/>
  <c r="C8" i="3"/>
  <c r="F8" i="3" s="1"/>
  <c r="B8" i="3"/>
  <c r="A13" i="3"/>
  <c r="A18" i="3" l="1"/>
  <c r="H13" i="3"/>
  <c r="C13" i="3"/>
  <c r="F13" i="3" s="1"/>
  <c r="B13" i="3"/>
  <c r="A23" i="3" l="1"/>
  <c r="H18" i="3"/>
  <c r="C18" i="3"/>
  <c r="B18" i="3"/>
  <c r="F18" i="3" l="1"/>
  <c r="F19" i="3"/>
  <c r="B23" i="3"/>
  <c r="H23" i="3"/>
  <c r="C23" i="3"/>
  <c r="F23" i="3" s="1"/>
  <c r="A28" i="3"/>
  <c r="H28" i="3" l="1"/>
  <c r="C28" i="3"/>
  <c r="A33" i="3"/>
  <c r="B28" i="3"/>
  <c r="F30" i="3" l="1"/>
  <c r="F29" i="3"/>
  <c r="F28" i="3"/>
  <c r="H33" i="3"/>
  <c r="B33" i="3"/>
  <c r="C33" i="3"/>
  <c r="A38" i="3"/>
  <c r="F33" i="3" l="1"/>
  <c r="F34" i="3"/>
  <c r="H38" i="3"/>
  <c r="C38" i="3"/>
  <c r="F38" i="3" s="1"/>
  <c r="B38" i="3"/>
  <c r="A43" i="3"/>
  <c r="C43" i="3" l="1"/>
  <c r="F43" i="3" s="1"/>
  <c r="B43" i="3"/>
  <c r="H43" i="3"/>
  <c r="A48" i="3"/>
  <c r="B48" i="3" l="1"/>
  <c r="H48" i="3"/>
  <c r="C48" i="3"/>
  <c r="A53" i="3"/>
  <c r="F49" i="3" l="1"/>
  <c r="F48" i="3"/>
  <c r="C53" i="3"/>
  <c r="B53" i="3"/>
  <c r="A8" i="4"/>
  <c r="F55" i="3" l="1"/>
  <c r="F54" i="3"/>
  <c r="F53" i="3"/>
  <c r="C8" i="4"/>
  <c r="B8" i="4"/>
  <c r="A13" i="4"/>
  <c r="F8" i="4" l="1"/>
  <c r="F10" i="4"/>
  <c r="F9" i="4"/>
  <c r="C13" i="4"/>
  <c r="A18" i="4"/>
  <c r="B13" i="4"/>
  <c r="C18" i="4" l="1"/>
  <c r="A23" i="4"/>
  <c r="H18" i="4"/>
  <c r="B18" i="4"/>
  <c r="B23" i="4" l="1"/>
  <c r="C23" i="4"/>
  <c r="A28" i="4"/>
  <c r="H23" i="4"/>
  <c r="A33" i="4" l="1"/>
  <c r="H28" i="4"/>
  <c r="C28" i="4"/>
  <c r="B28" i="4"/>
  <c r="H33" i="4" l="1"/>
  <c r="C33" i="4"/>
  <c r="B33" i="4"/>
  <c r="A38" i="4"/>
  <c r="C38" i="4" l="1"/>
  <c r="B38" i="4"/>
  <c r="H38" i="4"/>
  <c r="A43" i="4"/>
  <c r="C43" i="4" l="1"/>
  <c r="H43" i="4"/>
  <c r="B43" i="4"/>
  <c r="A48" i="4"/>
  <c r="H48" i="4" l="1"/>
  <c r="A53" i="4"/>
  <c r="C48" i="4"/>
  <c r="B48" i="4"/>
  <c r="H53" i="4" l="1"/>
  <c r="B53" i="4"/>
  <c r="C53" i="4"/>
  <c r="A8" i="5"/>
  <c r="C8" i="5" l="1"/>
  <c r="B8" i="5"/>
  <c r="A13" i="5"/>
  <c r="H13" i="5" l="1"/>
  <c r="B13" i="5"/>
  <c r="C13" i="5"/>
  <c r="A18" i="5"/>
  <c r="H18" i="5" l="1"/>
  <c r="C18" i="5"/>
  <c r="B18" i="5"/>
  <c r="A23" i="5"/>
  <c r="H23" i="5" l="1"/>
  <c r="C23" i="5"/>
  <c r="B23" i="5"/>
  <c r="A28" i="5"/>
  <c r="C28" i="5" l="1"/>
  <c r="H28" i="5"/>
  <c r="B28" i="5"/>
  <c r="A33" i="5"/>
  <c r="H33" i="5" l="1"/>
  <c r="C33" i="5"/>
  <c r="B33" i="5"/>
  <c r="A38" i="5"/>
  <c r="H38" i="5" l="1"/>
  <c r="A43" i="5"/>
  <c r="B38" i="5"/>
  <c r="C38" i="5"/>
  <c r="H43" i="5" l="1"/>
  <c r="A48" i="5"/>
  <c r="C43" i="5"/>
  <c r="B43" i="5"/>
  <c r="B48" i="5" l="1"/>
  <c r="A53" i="5"/>
  <c r="H48" i="5"/>
  <c r="C48" i="5"/>
  <c r="H53" i="5" l="1"/>
  <c r="B53" i="5"/>
  <c r="C53" i="5"/>
  <c r="A8" i="6"/>
  <c r="C8" i="6" l="1"/>
  <c r="A13" i="6"/>
  <c r="B8" i="6"/>
  <c r="H13" i="6" l="1"/>
  <c r="C13" i="6"/>
  <c r="B13" i="6"/>
  <c r="A18" i="6"/>
  <c r="A23" i="6" l="1"/>
  <c r="H18" i="6"/>
  <c r="C18" i="6"/>
  <c r="B18" i="6"/>
  <c r="H23" i="6" l="1"/>
  <c r="A28" i="6"/>
  <c r="C23" i="6"/>
  <c r="B23" i="6"/>
  <c r="H28" i="6" l="1"/>
  <c r="B28" i="6"/>
  <c r="A33" i="6"/>
  <c r="C28" i="6"/>
  <c r="A38" i="6" l="1"/>
  <c r="H33" i="6"/>
  <c r="C33" i="6"/>
  <c r="B33" i="6"/>
  <c r="H38" i="6" l="1"/>
  <c r="C38" i="6"/>
  <c r="B38" i="6"/>
  <c r="A43" i="6"/>
  <c r="B43" i="6" l="1"/>
  <c r="A48" i="6"/>
  <c r="H43" i="6"/>
  <c r="C43" i="6"/>
  <c r="C48" i="6" l="1"/>
  <c r="B48" i="6"/>
  <c r="H48" i="6"/>
  <c r="A53" i="6"/>
  <c r="C53" i="6" l="1"/>
  <c r="B53" i="6"/>
  <c r="H53" i="6"/>
  <c r="A8" i="7"/>
  <c r="A13" i="7" l="1"/>
  <c r="B8" i="7"/>
  <c r="C8" i="7"/>
  <c r="H13" i="7" l="1"/>
  <c r="C13" i="7"/>
  <c r="B13" i="7"/>
  <c r="A18" i="7"/>
  <c r="H18" i="7" l="1"/>
  <c r="C18" i="7"/>
  <c r="B18" i="7"/>
  <c r="A23" i="7"/>
  <c r="C23" i="7" l="1"/>
  <c r="B23" i="7"/>
  <c r="H23" i="7"/>
  <c r="A28" i="7"/>
  <c r="H28" i="7" l="1"/>
  <c r="C28" i="7"/>
  <c r="B28" i="7"/>
  <c r="A33" i="7"/>
  <c r="A38" i="7" l="1"/>
  <c r="H33" i="7"/>
  <c r="B33" i="7"/>
  <c r="C33" i="7"/>
  <c r="H38" i="7" l="1"/>
  <c r="C38" i="7"/>
  <c r="B38" i="7"/>
  <c r="A43" i="7"/>
  <c r="B43" i="7" l="1"/>
  <c r="C43" i="7"/>
  <c r="A48" i="7"/>
  <c r="H43" i="7"/>
  <c r="C48" i="7" l="1"/>
  <c r="B48" i="7"/>
  <c r="A53" i="7"/>
  <c r="H48" i="7"/>
  <c r="H53" i="7" l="1"/>
  <c r="B53" i="7"/>
  <c r="C53" i="7"/>
  <c r="A8" i="8"/>
  <c r="A13" i="8" l="1"/>
  <c r="C8" i="8"/>
  <c r="B8" i="8"/>
  <c r="A18" i="8" l="1"/>
  <c r="H13" i="8"/>
  <c r="C13" i="8"/>
  <c r="B13" i="8"/>
  <c r="H18" i="8" l="1"/>
  <c r="A23" i="8"/>
  <c r="B18" i="8"/>
  <c r="C18" i="8"/>
  <c r="H23" i="8" l="1"/>
  <c r="B23" i="8"/>
  <c r="C23" i="8"/>
  <c r="A28" i="8"/>
  <c r="H28" i="8" l="1"/>
  <c r="C28" i="8"/>
  <c r="A33" i="8"/>
  <c r="B28" i="8"/>
  <c r="H33" i="8" l="1"/>
  <c r="C33" i="8"/>
  <c r="B33" i="8"/>
  <c r="A38" i="8"/>
  <c r="H38" i="8" l="1"/>
  <c r="A43" i="8"/>
  <c r="C38" i="8"/>
  <c r="B38" i="8"/>
  <c r="H43" i="8" l="1"/>
  <c r="B43" i="8"/>
  <c r="A48" i="8"/>
  <c r="C43" i="8"/>
  <c r="B48" i="8" l="1"/>
  <c r="H48" i="8"/>
  <c r="C48" i="8"/>
  <c r="A53" i="8"/>
  <c r="B53" i="8" l="1"/>
  <c r="H53" i="8"/>
  <c r="A8" i="9"/>
  <c r="C53" i="8"/>
  <c r="C8" i="9" l="1"/>
  <c r="B8" i="9"/>
  <c r="A13" i="9"/>
  <c r="C13" i="9" l="1"/>
  <c r="B13" i="9"/>
  <c r="A18" i="9"/>
  <c r="H13" i="9"/>
  <c r="H18" i="9" l="1"/>
  <c r="C18" i="9"/>
  <c r="A23" i="9"/>
  <c r="B18" i="9"/>
  <c r="C23" i="9" l="1"/>
  <c r="B23" i="9"/>
  <c r="A28" i="9"/>
  <c r="H23" i="9"/>
  <c r="H28" i="9" l="1"/>
  <c r="A33" i="9"/>
  <c r="C28" i="9"/>
  <c r="B28" i="9"/>
  <c r="H33" i="9" l="1"/>
  <c r="C33" i="9"/>
  <c r="B33" i="9"/>
  <c r="A38" i="9"/>
  <c r="C38" i="9" l="1"/>
  <c r="B38" i="9"/>
  <c r="H38" i="9"/>
  <c r="A43" i="9"/>
  <c r="H43" i="9" l="1"/>
  <c r="C43" i="9"/>
  <c r="B43" i="9"/>
  <c r="A48" i="9"/>
  <c r="H48" i="9" l="1"/>
  <c r="A53" i="9"/>
  <c r="C48" i="9"/>
  <c r="B48" i="9"/>
  <c r="C53" i="9" l="1"/>
  <c r="H53" i="9"/>
  <c r="B53" i="9"/>
  <c r="A8" i="10"/>
  <c r="C8" i="10" l="1"/>
  <c r="A13" i="10"/>
  <c r="B8" i="10"/>
  <c r="B13" i="10" l="1"/>
  <c r="H13" i="10"/>
  <c r="C13" i="10"/>
  <c r="A18" i="10"/>
  <c r="C18" i="10" l="1"/>
  <c r="H18" i="10"/>
  <c r="B18" i="10"/>
  <c r="A23" i="10"/>
  <c r="C23" i="10" l="1"/>
  <c r="H23" i="10"/>
  <c r="B23" i="10"/>
  <c r="A28" i="10"/>
  <c r="H28" i="10" l="1"/>
  <c r="C28" i="10"/>
  <c r="B28" i="10"/>
  <c r="A33" i="10"/>
  <c r="A38" i="10" l="1"/>
  <c r="H33" i="10"/>
  <c r="B33" i="10"/>
  <c r="C33" i="10"/>
  <c r="H38" i="10" l="1"/>
  <c r="C38" i="10"/>
  <c r="B38" i="10"/>
  <c r="A43" i="10"/>
  <c r="B43" i="10" l="1"/>
  <c r="C43" i="10"/>
  <c r="H43" i="10"/>
  <c r="A48" i="10"/>
  <c r="B48" i="10" l="1"/>
  <c r="A53" i="10"/>
  <c r="H48" i="10"/>
  <c r="C48" i="10"/>
  <c r="H53" i="10" l="1"/>
  <c r="B53" i="10"/>
  <c r="A8" i="11"/>
  <c r="C53" i="10"/>
  <c r="C8" i="11" l="1"/>
  <c r="B8" i="11"/>
  <c r="A13" i="11"/>
  <c r="C13" i="11" l="1"/>
  <c r="H13" i="11"/>
  <c r="B13" i="11"/>
  <c r="A18" i="11"/>
  <c r="H18" i="11" l="1"/>
  <c r="C18" i="11"/>
  <c r="B18" i="11"/>
  <c r="A23" i="11"/>
  <c r="H23" i="11" l="1"/>
  <c r="C23" i="11"/>
  <c r="B23" i="11"/>
  <c r="A28" i="11"/>
  <c r="H28" i="11" l="1"/>
  <c r="C28" i="11"/>
  <c r="A33" i="11"/>
  <c r="B28" i="11"/>
  <c r="C33" i="11" l="1"/>
  <c r="H33" i="11"/>
  <c r="B33" i="11"/>
  <c r="A38" i="11"/>
  <c r="H38" i="11" l="1"/>
  <c r="C38" i="11"/>
  <c r="B38" i="11"/>
  <c r="A43" i="11"/>
  <c r="A48" i="11" l="1"/>
  <c r="H43" i="11"/>
  <c r="C43" i="11"/>
  <c r="B43" i="11"/>
  <c r="A53" i="11" l="1"/>
  <c r="H48" i="11"/>
  <c r="C48" i="11"/>
  <c r="B48" i="11"/>
  <c r="C53" i="11" l="1"/>
  <c r="B53" i="11"/>
  <c r="H53" i="11"/>
  <c r="A8" i="12"/>
  <c r="C8" i="12" l="1"/>
  <c r="B8" i="12"/>
  <c r="A13" i="12"/>
  <c r="A18" i="12" l="1"/>
  <c r="H13" i="12"/>
  <c r="C13" i="12"/>
  <c r="B13" i="12"/>
  <c r="C18" i="12" l="1"/>
  <c r="B18" i="12"/>
  <c r="H18" i="12"/>
  <c r="A23" i="12"/>
  <c r="H23" i="12" l="1"/>
  <c r="C23" i="12"/>
  <c r="B23" i="12"/>
  <c r="A28" i="12"/>
  <c r="H28" i="12" l="1"/>
  <c r="C28" i="12"/>
  <c r="B28" i="12"/>
  <c r="A33" i="12"/>
  <c r="H33" i="12" l="1"/>
  <c r="C33" i="12"/>
  <c r="A38" i="12"/>
  <c r="B33" i="12"/>
  <c r="C38" i="12" l="1"/>
  <c r="B38" i="12"/>
  <c r="A43" i="12"/>
  <c r="H38" i="12"/>
  <c r="H43" i="12" l="1"/>
  <c r="B43" i="12"/>
  <c r="C43" i="12"/>
  <c r="A48" i="12"/>
  <c r="C48" i="12" l="1"/>
  <c r="A53" i="12"/>
  <c r="H48" i="12"/>
  <c r="B48" i="12"/>
  <c r="H53" i="12" l="1"/>
  <c r="C53" i="12"/>
  <c r="B53" i="12"/>
  <c r="A8" i="13"/>
  <c r="C8" i="13" l="1"/>
  <c r="B8" i="13"/>
  <c r="A13" i="13"/>
  <c r="C13" i="13" l="1"/>
  <c r="H13" i="13"/>
  <c r="B13" i="13"/>
  <c r="A18" i="13"/>
  <c r="H18" i="13" l="1"/>
  <c r="C18" i="13"/>
  <c r="B18" i="13"/>
  <c r="A23" i="13"/>
  <c r="H23" i="13" l="1"/>
  <c r="B23" i="13"/>
  <c r="C23" i="13"/>
  <c r="A28" i="13"/>
  <c r="H28" i="13" l="1"/>
  <c r="C28" i="13"/>
  <c r="B28" i="13"/>
  <c r="A33" i="13"/>
  <c r="C33" i="13" l="1"/>
  <c r="H33" i="13"/>
  <c r="B33" i="13"/>
  <c r="A38" i="13"/>
  <c r="H38" i="13" l="1"/>
  <c r="C38" i="13"/>
  <c r="B38" i="13"/>
  <c r="A43" i="13"/>
  <c r="H43" i="13" l="1"/>
  <c r="C43" i="13"/>
  <c r="B43" i="13"/>
  <c r="A48" i="13"/>
  <c r="H48" i="13" l="1"/>
  <c r="C48" i="13"/>
  <c r="B48" i="13"/>
  <c r="A53" i="13"/>
  <c r="C53" i="13" l="1"/>
  <c r="A8" i="14"/>
  <c r="B53" i="13"/>
  <c r="H53" i="13"/>
  <c r="C8" i="14" l="1"/>
  <c r="B8" i="14"/>
  <c r="A13" i="14"/>
  <c r="C13" i="14" l="1"/>
  <c r="A18" i="14"/>
  <c r="H13" i="14"/>
  <c r="B13" i="14"/>
  <c r="H18" i="14" l="1"/>
  <c r="C18" i="14"/>
  <c r="B18" i="14"/>
  <c r="A23" i="14"/>
  <c r="C23" i="14" l="1"/>
  <c r="H23" i="14"/>
  <c r="A28" i="14"/>
  <c r="B23" i="14"/>
  <c r="C28" i="14" l="1"/>
  <c r="H28" i="14"/>
  <c r="A33" i="14"/>
  <c r="B28" i="14"/>
  <c r="A38" i="14" l="1"/>
  <c r="H33" i="14"/>
  <c r="C33" i="14"/>
  <c r="B33" i="14"/>
  <c r="A43" i="14" l="1"/>
  <c r="H38" i="14"/>
  <c r="C38" i="14"/>
  <c r="B38" i="14"/>
  <c r="H43" i="14" l="1"/>
  <c r="C43" i="14"/>
  <c r="B43" i="14"/>
  <c r="A48" i="14"/>
  <c r="H48" i="14" l="1"/>
  <c r="B48" i="14"/>
  <c r="A53" i="14"/>
  <c r="C48" i="14"/>
  <c r="H53" i="14" l="1"/>
  <c r="B53" i="14"/>
  <c r="C53" i="14"/>
  <c r="A8" i="15"/>
  <c r="C8" i="15" l="1"/>
  <c r="A13" i="15"/>
  <c r="B8" i="15"/>
  <c r="A18" i="15" l="1"/>
  <c r="C13" i="15"/>
  <c r="H13" i="15"/>
  <c r="B13" i="15"/>
  <c r="H18" i="15" l="1"/>
  <c r="C18" i="15"/>
  <c r="B18" i="15"/>
  <c r="A23" i="15"/>
  <c r="B23" i="15" l="1"/>
  <c r="H23" i="15"/>
  <c r="C23" i="15"/>
  <c r="A28" i="15"/>
  <c r="H28" i="15" l="1"/>
  <c r="C28" i="15"/>
  <c r="B28" i="15"/>
  <c r="A33" i="15"/>
  <c r="B33" i="15" l="1"/>
  <c r="C33" i="15"/>
  <c r="H33" i="15"/>
  <c r="A38" i="15"/>
  <c r="H38" i="15" l="1"/>
  <c r="C38" i="15"/>
  <c r="A43" i="15"/>
  <c r="B38" i="15"/>
  <c r="B43" i="15" l="1"/>
  <c r="H43" i="15"/>
  <c r="A48" i="15"/>
  <c r="C43" i="15"/>
  <c r="B48" i="15" l="1"/>
  <c r="H48" i="15"/>
  <c r="A53" i="15"/>
  <c r="C48" i="15"/>
  <c r="A8" i="16" l="1"/>
  <c r="H53" i="15"/>
  <c r="B53" i="15"/>
  <c r="C53" i="15"/>
  <c r="C8" i="16" l="1"/>
  <c r="A13" i="16"/>
  <c r="B8" i="16"/>
  <c r="H13" i="16" l="1"/>
  <c r="C13" i="16"/>
  <c r="B13" i="16"/>
  <c r="A18" i="16"/>
  <c r="C18" i="16" l="1"/>
  <c r="B18" i="16"/>
  <c r="H18" i="16"/>
  <c r="A23" i="16"/>
  <c r="C23" i="16" l="1"/>
  <c r="B23" i="16"/>
  <c r="H23" i="16"/>
  <c r="A28" i="16"/>
  <c r="H28" i="16" l="1"/>
  <c r="C28" i="16"/>
  <c r="B28" i="16"/>
  <c r="A33" i="16"/>
  <c r="H33" i="16" l="1"/>
  <c r="B33" i="16"/>
  <c r="A38" i="16"/>
  <c r="C33" i="16"/>
  <c r="A43" i="16" l="1"/>
  <c r="H38" i="16"/>
  <c r="B38" i="16"/>
  <c r="C38" i="16"/>
  <c r="H43" i="16" l="1"/>
  <c r="C43" i="16"/>
  <c r="A48" i="16"/>
  <c r="B43" i="16"/>
  <c r="B48" i="16" l="1"/>
  <c r="H48" i="16"/>
  <c r="A53" i="16"/>
  <c r="C48" i="16"/>
  <c r="A8" i="17" l="1"/>
  <c r="C53" i="16"/>
  <c r="H53" i="16"/>
  <c r="B53" i="16"/>
  <c r="B8" i="17" l="1"/>
  <c r="C8" i="17"/>
  <c r="A13" i="17"/>
  <c r="H13" i="17" l="1"/>
  <c r="C13" i="17"/>
  <c r="A18" i="17"/>
  <c r="B13" i="17"/>
  <c r="B18" i="17" l="1"/>
  <c r="H18" i="17"/>
  <c r="A23" i="17"/>
  <c r="C18" i="17"/>
  <c r="H23" i="17" l="1"/>
  <c r="B23" i="17"/>
  <c r="C23" i="17"/>
  <c r="A28" i="17"/>
  <c r="H28" i="17" l="1"/>
  <c r="C28" i="17"/>
  <c r="B28" i="17"/>
  <c r="A33" i="17"/>
  <c r="C33" i="17" l="1"/>
  <c r="H33" i="17"/>
  <c r="A38" i="17"/>
  <c r="B33" i="17"/>
  <c r="H38" i="17" l="1"/>
  <c r="C38" i="17"/>
  <c r="B38" i="17"/>
  <c r="A43" i="17"/>
  <c r="B43" i="17" l="1"/>
  <c r="H43" i="17"/>
  <c r="A48" i="17"/>
  <c r="C43" i="17"/>
  <c r="H48" i="17" l="1"/>
  <c r="B48" i="17"/>
  <c r="A53" i="17"/>
  <c r="C48" i="17"/>
  <c r="B53" i="17" l="1"/>
  <c r="H53" i="17"/>
  <c r="C53" i="17"/>
  <c r="A8" i="18"/>
  <c r="A13" i="18" l="1"/>
  <c r="C8" i="18"/>
  <c r="B8" i="18"/>
  <c r="H13" i="18" l="1"/>
  <c r="A18" i="18"/>
  <c r="C13" i="18"/>
  <c r="B13" i="18"/>
  <c r="C18" i="18" l="1"/>
  <c r="H18" i="18"/>
  <c r="A23" i="18"/>
  <c r="B18" i="18"/>
  <c r="C23" i="18" l="1"/>
  <c r="H23" i="18"/>
  <c r="B23" i="18"/>
  <c r="A28" i="18"/>
  <c r="H28" i="18" l="1"/>
  <c r="C28" i="18"/>
  <c r="A33" i="18"/>
  <c r="B28" i="18"/>
  <c r="H33" i="18" l="1"/>
  <c r="C33" i="18"/>
  <c r="B33" i="18"/>
  <c r="A38" i="18"/>
  <c r="H38" i="18" l="1"/>
  <c r="B38" i="18"/>
  <c r="C38" i="18"/>
  <c r="A43" i="18"/>
  <c r="H43" i="18" l="1"/>
  <c r="C43" i="18"/>
  <c r="B43" i="18"/>
  <c r="A48" i="18"/>
  <c r="H48" i="18" l="1"/>
  <c r="C48" i="18"/>
  <c r="B48" i="18"/>
  <c r="A53" i="18"/>
  <c r="H53" i="18" l="1"/>
  <c r="B53" i="18"/>
  <c r="C53" i="18"/>
  <c r="A8" i="19"/>
  <c r="C8" i="19" l="1"/>
  <c r="B8" i="19"/>
  <c r="A13" i="19"/>
  <c r="A18" i="19" l="1"/>
  <c r="B13" i="19"/>
  <c r="H13" i="19"/>
  <c r="C13" i="19"/>
  <c r="A23" i="19" l="1"/>
  <c r="C18" i="19"/>
  <c r="H18" i="19"/>
  <c r="B18" i="19"/>
  <c r="H23" i="19" l="1"/>
  <c r="A28" i="19"/>
  <c r="B23" i="19"/>
  <c r="C23" i="19"/>
  <c r="H28" i="19" l="1"/>
  <c r="B28" i="19"/>
  <c r="A33" i="19"/>
  <c r="C28" i="19"/>
  <c r="B33" i="19" l="1"/>
  <c r="C33" i="19"/>
  <c r="H33" i="19"/>
  <c r="A38" i="19"/>
  <c r="A43" i="19" l="1"/>
  <c r="H38" i="19"/>
  <c r="C38" i="19"/>
  <c r="B38" i="19"/>
  <c r="B43" i="19" l="1"/>
  <c r="A48" i="19"/>
  <c r="C43" i="19"/>
  <c r="H43" i="19"/>
  <c r="H48" i="19" l="1"/>
  <c r="C48" i="19"/>
  <c r="B48" i="19"/>
  <c r="A53" i="19"/>
  <c r="A8" i="20" l="1"/>
  <c r="C53" i="19"/>
  <c r="B53" i="19"/>
  <c r="H53" i="19"/>
  <c r="A13" i="20" l="1"/>
  <c r="C8" i="20"/>
  <c r="B8" i="20"/>
  <c r="H13" i="20" l="1"/>
  <c r="C13" i="20"/>
  <c r="B13" i="20"/>
  <c r="A18" i="20"/>
  <c r="C18" i="20" l="1"/>
  <c r="A23" i="20"/>
  <c r="H18" i="20"/>
  <c r="B18" i="20"/>
  <c r="B23" i="20" l="1"/>
  <c r="H23" i="20"/>
  <c r="A28" i="20"/>
  <c r="C23" i="20"/>
  <c r="A33" i="20" l="1"/>
  <c r="H28" i="20"/>
  <c r="B28" i="20"/>
  <c r="C28" i="20"/>
  <c r="H33" i="20" l="1"/>
  <c r="B33" i="20"/>
  <c r="C33" i="20"/>
  <c r="A38" i="20"/>
  <c r="C38" i="20" l="1"/>
  <c r="H38" i="20"/>
  <c r="B38" i="20"/>
  <c r="A43" i="20"/>
  <c r="C43" i="20" l="1"/>
  <c r="B43" i="20"/>
  <c r="H43" i="20"/>
  <c r="A48" i="20"/>
  <c r="H48" i="20" l="1"/>
  <c r="C48" i="20"/>
  <c r="A53" i="20"/>
  <c r="B48" i="20"/>
  <c r="H53" i="20" l="1"/>
  <c r="C53" i="20"/>
  <c r="A8" i="21"/>
  <c r="B53" i="20"/>
  <c r="C8" i="21" l="1"/>
  <c r="B8" i="21"/>
  <c r="A13" i="21"/>
  <c r="C13" i="21" l="1"/>
  <c r="A18" i="21"/>
  <c r="H13" i="21"/>
  <c r="B13" i="21"/>
  <c r="H18" i="21" l="1"/>
  <c r="C18" i="21"/>
  <c r="B18" i="21"/>
  <c r="A23" i="21"/>
  <c r="H23" i="21" l="1"/>
  <c r="A28" i="21"/>
  <c r="B23" i="21"/>
  <c r="C23" i="21"/>
  <c r="A33" i="21" l="1"/>
  <c r="H28" i="21"/>
  <c r="C28" i="21"/>
  <c r="B28" i="21"/>
  <c r="A38" i="21" l="1"/>
  <c r="H33" i="21"/>
  <c r="B33" i="21"/>
  <c r="C33" i="21"/>
  <c r="B38" i="21" l="1"/>
  <c r="H38" i="21"/>
  <c r="A43" i="21"/>
  <c r="C38" i="21"/>
  <c r="H43" i="21" l="1"/>
  <c r="B43" i="21"/>
  <c r="C43" i="21"/>
  <c r="A48" i="21"/>
  <c r="H48" i="21" l="1"/>
  <c r="C48" i="21"/>
  <c r="B48" i="21"/>
  <c r="A53" i="21"/>
  <c r="C53" i="21" l="1"/>
  <c r="B53" i="21"/>
  <c r="H53" i="21"/>
  <c r="A8" i="22"/>
  <c r="C8" i="22" l="1"/>
  <c r="B8" i="22"/>
  <c r="A13" i="22"/>
  <c r="A18" i="22" l="1"/>
  <c r="H13" i="22"/>
  <c r="B13" i="22"/>
  <c r="C13" i="22"/>
  <c r="H18" i="22" l="1"/>
  <c r="C18" i="22"/>
  <c r="B18" i="22"/>
  <c r="A23" i="22"/>
  <c r="A28" i="22" l="1"/>
  <c r="C23" i="22"/>
  <c r="B23" i="22"/>
  <c r="H23" i="22"/>
  <c r="H28" i="22" l="1"/>
  <c r="C28" i="22"/>
  <c r="B28" i="22"/>
  <c r="A33" i="22"/>
  <c r="B33" i="22" l="1"/>
  <c r="H33" i="22"/>
  <c r="C33" i="22"/>
  <c r="A38" i="22"/>
  <c r="H38" i="22" l="1"/>
  <c r="C38" i="22"/>
  <c r="A43" i="22"/>
  <c r="B38" i="22"/>
  <c r="B43" i="22" l="1"/>
  <c r="H43" i="22"/>
  <c r="C43" i="22"/>
  <c r="A48" i="22"/>
  <c r="C48" i="22" l="1"/>
  <c r="B48" i="22"/>
  <c r="A53" i="22"/>
  <c r="H48" i="22"/>
  <c r="H53" i="22" l="1"/>
  <c r="C53" i="22"/>
  <c r="B53" i="22"/>
  <c r="A8" i="23"/>
  <c r="C8" i="23" l="1"/>
  <c r="B8" i="23"/>
  <c r="A13" i="23"/>
  <c r="A18" i="23" l="1"/>
  <c r="C13" i="23"/>
  <c r="H13" i="23"/>
  <c r="B13" i="23"/>
  <c r="H18" i="23" l="1"/>
  <c r="B18" i="23"/>
  <c r="C18" i="23"/>
  <c r="A23" i="23"/>
  <c r="H23" i="23" l="1"/>
  <c r="C23" i="23"/>
  <c r="A28" i="23"/>
  <c r="B23" i="23"/>
  <c r="H28" i="23" l="1"/>
  <c r="C28" i="23"/>
  <c r="A33" i="23"/>
  <c r="B28" i="23"/>
  <c r="H33" i="23" l="1"/>
  <c r="B33" i="23"/>
  <c r="C33" i="23"/>
  <c r="A38" i="23"/>
  <c r="B38" i="23" l="1"/>
  <c r="H38" i="23"/>
  <c r="C38" i="23"/>
  <c r="A43" i="23"/>
  <c r="H43" i="23" l="1"/>
  <c r="C43" i="23"/>
  <c r="B43" i="23"/>
  <c r="A48" i="23"/>
  <c r="A53" i="23" l="1"/>
  <c r="H48" i="23"/>
  <c r="C48" i="23"/>
  <c r="B48" i="23"/>
  <c r="A8" i="24" l="1"/>
  <c r="H53" i="23"/>
  <c r="C53" i="23"/>
  <c r="B53" i="23"/>
  <c r="C8" i="24" l="1"/>
  <c r="B8" i="24"/>
  <c r="A13" i="24"/>
  <c r="H13" i="24" l="1"/>
  <c r="C13" i="24"/>
  <c r="B13" i="24"/>
  <c r="A18" i="24"/>
  <c r="A23" i="24" l="1"/>
  <c r="C18" i="24"/>
  <c r="H18" i="24"/>
  <c r="B18" i="24"/>
  <c r="A28" i="24" l="1"/>
  <c r="B23" i="24"/>
  <c r="H23" i="24"/>
  <c r="C23" i="24"/>
  <c r="B28" i="24" l="1"/>
  <c r="A33" i="24"/>
  <c r="H28" i="24"/>
  <c r="C28" i="24"/>
  <c r="H33" i="24" l="1"/>
  <c r="B33" i="24"/>
  <c r="C33" i="24"/>
  <c r="A38" i="24"/>
  <c r="C38" i="24" l="1"/>
  <c r="A43" i="24"/>
  <c r="H38" i="24"/>
  <c r="B38" i="24"/>
  <c r="C43" i="24" l="1"/>
  <c r="B43" i="24"/>
  <c r="H43" i="24"/>
  <c r="A48" i="24"/>
  <c r="H48" i="24" l="1"/>
  <c r="A53" i="24"/>
  <c r="C48" i="24"/>
  <c r="B48" i="24"/>
  <c r="H53" i="24" l="1"/>
  <c r="C53" i="24"/>
  <c r="B53" i="24"/>
</calcChain>
</file>

<file path=xl/connections.xml><?xml version="1.0" encoding="utf-8"?>
<connections xmlns="http://schemas.openxmlformats.org/spreadsheetml/2006/main">
  <connection id="1" name="STM" type="6" refreshedVersion="6" background="1" saveData="1">
    <textPr codePage="437" sourceFile="R:\0000000. Field Survey 2023\1.0 2023 Pre-Eng\R3380A 2025 Bridges &amp; Culverts\1187720_CU01 UMR E of Trafalgar\Measuredowns\STM.txt" tab="0" comma="1" delimiter="/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<sst xmlns="http://schemas.openxmlformats.org/spreadsheetml/2006/main" count="482" uniqueCount="96">
  <si>
    <t>Project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</si>
  <si>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</si>
  <si>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</si>
  <si>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</si>
  <si>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</si>
  <si>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</si>
  <si>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</si>
  <si>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</si>
  <si>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 xml:space="preserve">  Direction</t>
  </si>
  <si>
    <t xml:space="preserve">  Invert Elevation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</si>
  <si>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</si>
  <si>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</si>
  <si>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</si>
  <si>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</si>
  <si>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</si>
  <si>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</si>
  <si>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</si>
  <si>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Revisions:</t>
  </si>
  <si>
    <t>Entry:</t>
  </si>
  <si>
    <t>Checked:</t>
  </si>
  <si>
    <t>Review:</t>
  </si>
  <si>
    <t>Marco DeAragao</t>
  </si>
  <si>
    <t>Marshall Duhig</t>
  </si>
  <si>
    <t>Regan Jahns</t>
  </si>
  <si>
    <t>Spencer Mungar</t>
  </si>
  <si>
    <t>Josh Vanovereem</t>
  </si>
  <si>
    <t>Derald Weatherbee</t>
  </si>
  <si>
    <t>Douglas St. Louis</t>
  </si>
  <si>
    <t>Survey Team</t>
  </si>
  <si>
    <t>Dylan Karbusicky</t>
  </si>
  <si>
    <t>Municipality</t>
  </si>
  <si>
    <t>Oakville</t>
  </si>
  <si>
    <t>Burlington</t>
  </si>
  <si>
    <t>Milton</t>
  </si>
  <si>
    <t>Georgetown</t>
  </si>
  <si>
    <t>Acton</t>
  </si>
  <si>
    <t>Halton Hills</t>
  </si>
  <si>
    <t>Crew</t>
  </si>
  <si>
    <t>Job Type</t>
  </si>
  <si>
    <t>WWM</t>
  </si>
  <si>
    <t>WM</t>
  </si>
  <si>
    <t>Road</t>
  </si>
  <si>
    <t>WM/WWM</t>
  </si>
  <si>
    <t>WM As Built</t>
  </si>
  <si>
    <t>Road As Built</t>
  </si>
  <si>
    <t>WM/WWM As Built</t>
  </si>
  <si>
    <t>WWM As Built</t>
  </si>
  <si>
    <t xml:space="preserve">Name </t>
  </si>
  <si>
    <t>Date:mm/dd/year</t>
  </si>
  <si>
    <t>Track Changes History (Links)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</si>
  <si>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</si>
  <si>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</si>
  <si>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</si>
  <si>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</si>
  <si>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</si>
  <si>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</si>
  <si>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1. TO import Structures in to DOWNLOAD SHEET, Navigate to the DOWNLOAD SHEET and select cell A7</t>
  </si>
  <si>
    <t>2. once Cell A7 is selected navigate to Data Tab, in the Get External Data section select From Text</t>
  </si>
  <si>
    <t xml:space="preserve">5. Step 2, This Step is Important. Under Delimiters make sure only Comma and Other are checked and in the text box enter : (/) </t>
  </si>
  <si>
    <t>if importing for the first time select cell A7, if adding onto existing Data select the first open cell in column A after the existing Data</t>
  </si>
  <si>
    <t>Abdulatef Mohsen</t>
  </si>
  <si>
    <t xml:space="preserve">IMPORTANT: Always import into Column A or Data will not populate in the Spreadsheet </t>
  </si>
  <si>
    <t>when exporting a text file make sure it is in the following format. (POINT, ELEVATION, DESCRIPTION)</t>
  </si>
  <si>
    <t>PVC</t>
  </si>
  <si>
    <t>Concrete</t>
  </si>
  <si>
    <t>HDPE</t>
  </si>
  <si>
    <t>Pipe Material/Size(mm)</t>
  </si>
  <si>
    <t>Alexander Lavoie</t>
  </si>
  <si>
    <t>Kenan Engineer</t>
  </si>
  <si>
    <t>UMR</t>
  </si>
  <si>
    <t>E/W</t>
  </si>
  <si>
    <t>R3380A</t>
  </si>
  <si>
    <t>SW</t>
  </si>
  <si>
    <t>NE</t>
  </si>
  <si>
    <t>1050 CONC</t>
  </si>
  <si>
    <t>S</t>
  </si>
  <si>
    <t>300 CONC</t>
  </si>
  <si>
    <t>E</t>
  </si>
  <si>
    <t>W</t>
  </si>
  <si>
    <t>300 PVC</t>
  </si>
  <si>
    <t>N</t>
  </si>
  <si>
    <t>NW</t>
  </si>
  <si>
    <t>SE</t>
  </si>
  <si>
    <t>750 CONC</t>
  </si>
  <si>
    <t>450 CONC</t>
  </si>
  <si>
    <t>MHS</t>
  </si>
  <si>
    <t>CB</t>
  </si>
  <si>
    <t>CBMH</t>
  </si>
  <si>
    <t>E outfalls into Culvert Pt#1982</t>
  </si>
  <si>
    <t>W connects to MHS#408</t>
  </si>
  <si>
    <t>825 CONC</t>
  </si>
  <si>
    <t>SAFETY PLATFORM N/A</t>
  </si>
  <si>
    <t>DROP?</t>
  </si>
  <si>
    <t>675 CONC</t>
  </si>
  <si>
    <t>INV?</t>
  </si>
  <si>
    <t>CONN TO 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</si>
</sst>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0" fillId="0" borderId="0" xfId="0" applyFill="1" applyAlignment="1" applyProtection="1">
      <alignment horizontal="right"/>
      <protection locked="0"/>
    </xf>
    <xf numFmtId="0" fontId="1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0" fillId="0" borderId="0" xfId="0" applyNumberFormat="1"/>
    <xf numFmtId="14" fontId="1" fillId="0" borderId="0" xfId="0" applyNumberFormat="1" applyFont="1" applyAlignment="1">
      <alignment horizontal="center"/>
    </xf>
    <xf numFmtId="0" fontId="0" fillId="0" borderId="0" xfId="0" applyAlignmen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Protection="1">
      <protection hidden="1"/>
    </xf>
    <xf numFmtId="0" fontId="0" fillId="0" borderId="0" xfId="0" applyBorder="1" applyAlignment="1">
      <alignment horizontal="center"/>
    </xf>
    <xf numFmtId="0" fontId="0" fillId="0" borderId="0" xfId="0" applyBorder="1"/>
    <xf numFmtId="165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  <xf numFmtId="0" fontId="1" fillId="0" borderId="0" xfId="0" applyNumberFormat="1" applyFont="1" applyProtection="1">
      <protection locked="0"/>
    </xf>
    <xf numFmtId="0" fontId="0" fillId="0" borderId="0" xfId="0" applyNumberForma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/>
    <xf numFmtId="0" fontId="0" fillId="0" borderId="0" xfId="0" applyNumberFormat="1" applyAlignment="1">
      <alignment horizontal="center"/>
    </xf>
    <xf numFmtId="0" fontId="1" fillId="0" borderId="0" xfId="0" applyNumberFormat="1" applyFont="1" applyAlignment="1" applyProtection="1">
      <alignment horizontal="right"/>
      <protection locked="0"/>
    </xf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Fill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2" borderId="0" xfId="0" applyNumberFormat="1" applyFill="1"/>
    <xf numFmtId="0" fontId="0" fillId="0" borderId="0" xfId="0" applyAlignment="1">
      <alignment horizontal="left"/>
    </xf>
    <xf numFmtId="0" fontId="0" fillId="0" borderId="0" xfId="0" quotePrefix="1" applyAlignment="1">
      <alignment horizontal="center"/>
    </xf>
    <xf numFmtId="165" fontId="1" fillId="0" borderId="0" xfId="0" applyNumberFormat="1" applyFont="1" applyAlignment="1">
      <alignment horizontal="left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</cellXfs>
  <cellStyles count="1">
    <cellStyle name="Normal" xfId="0" builtinId="0"/>
  </cellStyles>
  <dxfs count="7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778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6</xdr:col>
      <xdr:colOff>514350</xdr:colOff>
      <xdr:row>35</xdr:row>
      <xdr:rowOff>70791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95575"/>
          <a:ext cx="4171950" cy="314736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5147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3238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STM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3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4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4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5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4" Type="http://schemas.openxmlformats.org/officeDocument/2006/relationships/printerSettings" Target="../printerSettings/printerSettings5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6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6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7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4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7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8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90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4" Type="http://schemas.openxmlformats.org/officeDocument/2006/relationships/printerSettings" Target="../printerSettings/printerSettings9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6.bin"/><Relationship Id="rId1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8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6" Type="http://schemas.openxmlformats.org/officeDocument/2006/relationships/queryTable" Target="../queryTables/queryTable1.xml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4"/>
  <sheetViews>
    <sheetView workbookViewId="0">
      <selection activeCell="T9" sqref="T9"/>
    </sheetView>
  </sheetViews>
  <sheetFormatPr defaultRowHeight="12.75" x14ac:dyDescent="0.2"/>
  <sheetData>
    <row r="1" spans="1:1" x14ac:dyDescent="0.2">
      <c r="A1" t="s">
        <v>56</v>
      </c>
    </row>
    <row r="2" spans="1:1" x14ac:dyDescent="0.2">
      <c r="A2" t="s">
        <v>62</v>
      </c>
    </row>
    <row r="3" spans="1:1" x14ac:dyDescent="0.2">
      <c r="A3" t="s">
        <v>57</v>
      </c>
    </row>
    <row r="12" spans="1:1" ht="21.6" customHeight="1" x14ac:dyDescent="0.2"/>
    <row r="13" spans="1:1" x14ac:dyDescent="0.2">
      <c r="A13" t="s">
        <v>50</v>
      </c>
    </row>
    <row r="15" spans="1:1" x14ac:dyDescent="0.2">
      <c r="A15" t="s">
        <v>51</v>
      </c>
    </row>
    <row r="16" spans="1:1" x14ac:dyDescent="0.2">
      <c r="A16" t="s">
        <v>52</v>
      </c>
    </row>
    <row r="38" spans="1:1" x14ac:dyDescent="0.2">
      <c r="A38" t="s">
        <v>58</v>
      </c>
    </row>
    <row r="39" spans="1:1" x14ac:dyDescent="0.2">
      <c r="A39" t="s">
        <v>53</v>
      </c>
    </row>
    <row r="61" spans="1:1" x14ac:dyDescent="0.2">
      <c r="A61" t="s">
        <v>54</v>
      </c>
    </row>
    <row r="82" spans="1:1" x14ac:dyDescent="0.2">
      <c r="A82" t="s">
        <v>55</v>
      </c>
    </row>
    <row r="83" spans="1:1" x14ac:dyDescent="0.2">
      <c r="A83" t="s">
        <v>59</v>
      </c>
    </row>
    <row r="84" spans="1:1" x14ac:dyDescent="0.2">
      <c r="A84" t="s">
        <v>61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93" zoomScaleNormal="93" workbookViewId="0">
      <selection activeCell="L30" sqref="L30"/>
    </sheetView>
  </sheetViews>
  <sheetFormatPr defaultRowHeight="12.75" x14ac:dyDescent="0.2"/>
  <cols>
    <col min="1" max="1" width="13.5703125" style="12" bestFit="1" customWidth="1"/>
    <col min="2" max="2" width="11.42578125" customWidth="1"/>
    <col min="3" max="3" width="13.140625" style="8" customWidth="1"/>
    <col min="4" max="4" width="17" customWidth="1"/>
    <col min="5" max="5" width="13.7109375" customWidth="1"/>
    <col min="6" max="6" width="16.42578125" style="5" bestFit="1" customWidth="1"/>
    <col min="7" max="7" width="22.7109375" style="5" bestFit="1" customWidth="1"/>
    <col min="8" max="8" width="12.42578125" style="8" customWidth="1"/>
    <col min="10" max="10" width="18.42578125" customWidth="1"/>
  </cols>
  <sheetData>
    <row r="1" spans="1:10" x14ac:dyDescent="0.2">
      <c r="A1" s="14" t="s">
        <v>15</v>
      </c>
      <c r="B1" s="22" t="s">
        <v>69</v>
      </c>
      <c r="C1" s="22"/>
      <c r="D1" s="1" t="s">
        <v>0</v>
      </c>
      <c r="E1" s="5" t="s">
        <v>71</v>
      </c>
      <c r="F1" s="16" t="s">
        <v>17</v>
      </c>
      <c r="G1" s="16"/>
      <c r="H1" s="18"/>
    </row>
    <row r="2" spans="1:10" x14ac:dyDescent="0.2">
      <c r="A2" s="14" t="s">
        <v>16</v>
      </c>
      <c r="B2" s="22" t="s">
        <v>70</v>
      </c>
      <c r="C2" s="22"/>
      <c r="D2" s="1" t="s">
        <v>1</v>
      </c>
      <c r="E2" s="5"/>
      <c r="H2" s="18"/>
    </row>
    <row r="3" spans="1:10" x14ac:dyDescent="0.2">
      <c r="A3" s="14" t="s">
        <v>18</v>
      </c>
      <c r="B3" t="s">
        <v>24</v>
      </c>
      <c r="C3" s="5"/>
      <c r="D3" s="1" t="s">
        <v>2</v>
      </c>
      <c r="E3" s="11" t="s">
        <v>31</v>
      </c>
      <c r="F3" s="11"/>
      <c r="G3" s="11"/>
      <c r="H3" s="19"/>
      <c r="J3" s="27"/>
    </row>
    <row r="4" spans="1:10" x14ac:dyDescent="0.2">
      <c r="A4" s="14" t="s">
        <v>19</v>
      </c>
      <c r="B4" t="s">
        <v>21</v>
      </c>
      <c r="C4" s="5"/>
      <c r="D4" s="1" t="s">
        <v>3</v>
      </c>
      <c r="E4" s="11">
        <v>5773</v>
      </c>
      <c r="H4" s="18"/>
    </row>
    <row r="5" spans="1:10" x14ac:dyDescent="0.2">
      <c r="A5" s="14" t="s">
        <v>20</v>
      </c>
      <c r="B5" t="s">
        <v>22</v>
      </c>
      <c r="C5" s="5"/>
      <c r="D5" s="1" t="s">
        <v>48</v>
      </c>
      <c r="E5" s="20">
        <v>45258</v>
      </c>
      <c r="H5" s="18"/>
    </row>
    <row r="6" spans="1:10" x14ac:dyDescent="0.2">
      <c r="A6" s="12" t="s">
        <v>4</v>
      </c>
      <c r="B6" s="2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8"/>
      <c r="J6" s="28"/>
    </row>
    <row r="7" spans="1:10" x14ac:dyDescent="0.2">
      <c r="B7" s="6"/>
      <c r="H7" s="17"/>
      <c r="J7" s="29"/>
    </row>
    <row r="8" spans="1:10" x14ac:dyDescent="0.2">
      <c r="A8" s="31">
        <v>400</v>
      </c>
      <c r="B8" s="42" t="str">
        <f>INDEX('DOWNLOAD SHEET'!$C:$C,MATCH($A8,'DOWNLOAD SHEET'!$A:$A,0))</f>
        <v>MHS</v>
      </c>
      <c r="C8" s="43">
        <f>INDEX('DOWNLOAD SHEET'!$B:$B,MATCH($A8,'DOWNLOAD SHEET'!$A:$A,0))</f>
        <v>147.858</v>
      </c>
      <c r="D8" s="9">
        <v>8.84</v>
      </c>
      <c r="E8" s="3" t="s">
        <v>73</v>
      </c>
      <c r="F8" s="13">
        <f>IF(D8=0,IF(ISBLANK(D8),"","Not Obtained"),SUM($C$8-D8))</f>
        <v>139.018</v>
      </c>
      <c r="G8" s="13" t="s">
        <v>74</v>
      </c>
      <c r="H8" s="17" t="s">
        <v>95</v>
      </c>
      <c r="I8" s="42"/>
      <c r="J8" s="28"/>
    </row>
    <row r="9" spans="1:10" x14ac:dyDescent="0.2">
      <c r="A9" s="10"/>
      <c r="B9" s="9"/>
      <c r="C9" s="44"/>
      <c r="D9" s="9">
        <v>8.68</v>
      </c>
      <c r="E9" s="3" t="s">
        <v>72</v>
      </c>
      <c r="F9" s="13">
        <f t="shared" ref="F9:F11" si="0">IF(D9=0,IF(ISBLANK(D9),"","Not Obtained"),SUM($C$8-D9))</f>
        <v>139.178</v>
      </c>
      <c r="G9" s="13" t="s">
        <v>74</v>
      </c>
      <c r="H9" s="17" t="s">
        <v>92</v>
      </c>
      <c r="I9" s="15"/>
      <c r="J9" s="30"/>
    </row>
    <row r="10" spans="1:10" x14ac:dyDescent="0.2">
      <c r="A10" s="10"/>
      <c r="B10" s="9"/>
      <c r="C10" s="45"/>
      <c r="D10" s="9">
        <v>4.72</v>
      </c>
      <c r="E10" s="3" t="s">
        <v>72</v>
      </c>
      <c r="F10" s="13">
        <f t="shared" si="0"/>
        <v>143.13800000000001</v>
      </c>
      <c r="G10" s="13" t="s">
        <v>93</v>
      </c>
      <c r="H10" s="17" t="s">
        <v>94</v>
      </c>
      <c r="I10" s="7"/>
      <c r="J10" s="28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7"/>
      <c r="J11" s="28"/>
    </row>
    <row r="12" spans="1:10" x14ac:dyDescent="0.2">
      <c r="A12" s="10"/>
      <c r="B12" s="9"/>
      <c r="C12" s="45"/>
      <c r="D12" s="9"/>
      <c r="E12" s="3"/>
      <c r="F12" s="13" t="str">
        <f t="shared" ref="F12:F57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  <c r="I12" s="7"/>
    </row>
    <row r="13" spans="1:10" x14ac:dyDescent="0.2">
      <c r="A13" s="12">
        <f>IF(ISBLANK(D8),"",IF(D8&gt;=0,A8+1,0))</f>
        <v>401</v>
      </c>
      <c r="B13" s="42" t="str">
        <f>INDEX('DOWNLOAD SHEET'!$C:$C,MATCH($A13,'DOWNLOAD SHEET'!$A:$A,0))</f>
        <v>CB</v>
      </c>
      <c r="C13" s="43">
        <f>INDEX('DOWNLOAD SHEET'!$B:$B,MATCH($A13,'DOWNLOAD SHEET'!$A:$A,0))</f>
        <v>147.46199999999999</v>
      </c>
      <c r="D13" s="9">
        <v>1.69</v>
      </c>
      <c r="E13" s="3" t="s">
        <v>75</v>
      </c>
      <c r="F13" s="13">
        <f>IF(D13=0,IF(ISBLANK(D13),"","Not Obtained"),SUM($C$13-D13))</f>
        <v>145.77199999999999</v>
      </c>
      <c r="G13" s="13" t="s">
        <v>76</v>
      </c>
      <c r="H13" s="17" t="str">
        <f>IFERROR(INDEX('DOWNLOAD SHEET'!$D:$D,MATCH($A13,'DOWNLOAD SHEET'!$A:$A,0))&amp;"","")</f>
        <v/>
      </c>
      <c r="I13" s="42"/>
      <c r="J13" s="8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7"/>
      <c r="J14" s="8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7"/>
      <c r="J15" s="8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7"/>
      <c r="J16" s="8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  <c r="I17" s="7"/>
    </row>
    <row r="18" spans="1:10" x14ac:dyDescent="0.2">
      <c r="A18" s="12">
        <f>IF(ISBLANK(D13),"",IF(D13&gt;=0,A13+1,0))</f>
        <v>402</v>
      </c>
      <c r="B18" s="42" t="str">
        <f>INDEX('DOWNLOAD SHEET'!$C:$C,MATCH($A18,'DOWNLOAD SHEET'!$A:$A,0))</f>
        <v>CB</v>
      </c>
      <c r="C18" s="43">
        <f>INDEX('DOWNLOAD SHEET'!$B:$B,MATCH($A18,'DOWNLOAD SHEET'!$A:$A,0))</f>
        <v>148.142</v>
      </c>
      <c r="D18" s="9">
        <v>1.64</v>
      </c>
      <c r="E18" s="3" t="s">
        <v>75</v>
      </c>
      <c r="F18" s="13">
        <f>IF(D18=0,IF(ISBLANK(D18),"","Not Obtained"),SUM($C$18-D18))</f>
        <v>146.50200000000001</v>
      </c>
      <c r="G18" s="13" t="s">
        <v>76</v>
      </c>
      <c r="H18" s="17" t="str">
        <f>IFERROR(INDEX('DOWNLOAD SHEET'!$D:$D,MATCH($A18,'DOWNLOAD SHEET'!$A:$A,0))&amp;"","")</f>
        <v/>
      </c>
      <c r="I18" s="42"/>
      <c r="J18" s="8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7"/>
      <c r="J19" s="8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7"/>
      <c r="J20" s="8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7"/>
      <c r="J21" s="8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  <c r="I22" s="7"/>
    </row>
    <row r="23" spans="1:10" x14ac:dyDescent="0.2">
      <c r="A23" s="12">
        <f>IF(ISBLANK(D18),"",IF(D18&gt;=0,A18+1,0))</f>
        <v>403</v>
      </c>
      <c r="B23" s="42" t="str">
        <f>INDEX('DOWNLOAD SHEET'!$C:$C,MATCH($A23,'DOWNLOAD SHEET'!$A:$A,0))</f>
        <v>CBMH</v>
      </c>
      <c r="C23" s="43">
        <f>INDEX('DOWNLOAD SHEET'!$B:$B,MATCH($A23,'DOWNLOAD SHEET'!$A:$A,0))</f>
        <v>147.59100000000001</v>
      </c>
      <c r="D23" s="9">
        <v>2.2200000000000002</v>
      </c>
      <c r="E23" s="3" t="s">
        <v>78</v>
      </c>
      <c r="F23" s="13">
        <f>IF(D23=0,IF(ISBLANK(D23),"","Not Obtained"),SUM($C$23-D23))</f>
        <v>145.37100000000001</v>
      </c>
      <c r="G23" s="13" t="s">
        <v>76</v>
      </c>
      <c r="H23" s="17" t="str">
        <f>IFERROR(INDEX('DOWNLOAD SHEET'!$D:$D,MATCH($A23,'DOWNLOAD SHEET'!$A:$A,0))&amp;"","")</f>
        <v/>
      </c>
      <c r="I23" s="42"/>
      <c r="J23" s="8"/>
    </row>
    <row r="24" spans="1:10" x14ac:dyDescent="0.2">
      <c r="A24" s="10"/>
      <c r="B24" s="9"/>
      <c r="C24" s="45"/>
      <c r="D24" s="9">
        <v>2.17</v>
      </c>
      <c r="E24" s="3" t="s">
        <v>73</v>
      </c>
      <c r="F24" s="13">
        <f t="shared" ref="F24:F26" si="4">IF(D24=0,IF(ISBLANK(D24),"","Not Obtained"),SUM($C$23-D24))</f>
        <v>145.42100000000002</v>
      </c>
      <c r="G24" s="13" t="s">
        <v>76</v>
      </c>
      <c r="H24" s="17" t="str">
        <f>IFERROR(INDEX('DOWNLOAD SHEET'!$D:$D,MATCH($A24,'DOWNLOAD SHEET'!$A:$A,0))&amp;"","")</f>
        <v/>
      </c>
      <c r="I24" s="7"/>
      <c r="J24" s="8"/>
    </row>
    <row r="25" spans="1:10" x14ac:dyDescent="0.2">
      <c r="A25" s="10"/>
      <c r="B25" s="9"/>
      <c r="C25" s="45"/>
      <c r="D25" s="9">
        <v>2.0099999999999998</v>
      </c>
      <c r="E25" s="3" t="s">
        <v>77</v>
      </c>
      <c r="F25" s="13">
        <f t="shared" si="4"/>
        <v>145.58100000000002</v>
      </c>
      <c r="G25" s="13" t="s">
        <v>79</v>
      </c>
      <c r="H25" s="17" t="str">
        <f>IFERROR(INDEX('DOWNLOAD SHEET'!$D:$D,MATCH($A25,'DOWNLOAD SHEET'!$A:$A,0))&amp;"","")</f>
        <v/>
      </c>
      <c r="I25" s="7"/>
      <c r="J25" s="8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7"/>
      <c r="J26" s="8"/>
    </row>
    <row r="27" spans="1:10" ht="13.5" thickBot="1" x14ac:dyDescent="0.25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  <c r="I27" s="7"/>
    </row>
    <row r="28" spans="1:10" ht="13.5" thickBot="1" x14ac:dyDescent="0.25">
      <c r="A28" s="12">
        <f>IF(ISBLANK(D23),"",IF(D23&gt;=0,A23+1,0))</f>
        <v>404</v>
      </c>
      <c r="B28" s="42" t="str">
        <f>INDEX('DOWNLOAD SHEET'!$C:$C,MATCH($A28,'DOWNLOAD SHEET'!$A:$A,0))</f>
        <v>MHS</v>
      </c>
      <c r="C28" s="43">
        <f>INDEX('DOWNLOAD SHEET'!$B:$B,MATCH($A28,'DOWNLOAD SHEET'!$A:$A,0))</f>
        <v>147.36199999999999</v>
      </c>
      <c r="D28" s="9">
        <v>0</v>
      </c>
      <c r="E28" s="3"/>
      <c r="F28" s="13" t="str">
        <f>IF(D28=0,IF(ISBLANK(D28),"","Not Obtained"),SUM($C$28-D28))</f>
        <v>Not Obtained</v>
      </c>
      <c r="G28" s="50" t="s">
        <v>91</v>
      </c>
      <c r="H28" s="51"/>
      <c r="I28" s="42"/>
      <c r="J28" s="8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49" t="s">
        <v>88</v>
      </c>
      <c r="H29" s="49"/>
      <c r="I29" s="49"/>
      <c r="J29" s="8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49" t="s">
        <v>89</v>
      </c>
      <c r="H30" s="49"/>
      <c r="I30" s="7"/>
      <c r="J30" s="8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7"/>
      <c r="J31" s="8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  <c r="I32" s="7"/>
    </row>
    <row r="33" spans="1:10" x14ac:dyDescent="0.2">
      <c r="A33" s="12">
        <f>IF(ISBLANK(D28),"",IF(D28&gt;=0,A28+1,0))</f>
        <v>405</v>
      </c>
      <c r="B33" s="42" t="str">
        <f>INDEX('DOWNLOAD SHEET'!$C:$C,MATCH($A33,'DOWNLOAD SHEET'!$A:$A,0))</f>
        <v>MHS</v>
      </c>
      <c r="C33" s="43">
        <f>INDEX('DOWNLOAD SHEET'!$B:$B,MATCH($A33,'DOWNLOAD SHEET'!$A:$A,0))</f>
        <v>147.23599999999999</v>
      </c>
      <c r="D33" s="9">
        <v>2.44</v>
      </c>
      <c r="E33" s="3" t="s">
        <v>78</v>
      </c>
      <c r="F33" s="13">
        <f>IF(D33=0,IF(ISBLANK(D33),"","Not Obtained"),SUM($C$33-D33))</f>
        <v>144.79599999999999</v>
      </c>
      <c r="G33" s="13" t="s">
        <v>76</v>
      </c>
      <c r="H33" s="17" t="str">
        <f>IFERROR(INDEX('DOWNLOAD SHEET'!$D:$D,MATCH($A33,'DOWNLOAD SHEET'!$A:$A,0))&amp;"","")</f>
        <v/>
      </c>
      <c r="I33" s="42"/>
      <c r="J33" s="8"/>
    </row>
    <row r="34" spans="1:10" x14ac:dyDescent="0.2">
      <c r="A34" s="10"/>
      <c r="B34" s="9"/>
      <c r="C34" s="45"/>
      <c r="D34" s="9">
        <v>1.98</v>
      </c>
      <c r="E34" s="3" t="s">
        <v>80</v>
      </c>
      <c r="F34" s="13">
        <f t="shared" ref="F34:F36" si="6">IF(D34=0,IF(ISBLANK(D34),"","Not Obtained"),SUM($C$33-D34))</f>
        <v>145.256</v>
      </c>
      <c r="G34" s="13" t="s">
        <v>79</v>
      </c>
      <c r="H34" s="17" t="str">
        <f>IFERROR(INDEX('DOWNLOAD SHEET'!$D:$D,MATCH($A34,'DOWNLOAD SHEET'!$A:$A,0))&amp;"","")</f>
        <v/>
      </c>
      <c r="I34" s="7"/>
      <c r="J34" s="8"/>
    </row>
    <row r="35" spans="1:10" x14ac:dyDescent="0.2">
      <c r="A35" s="10"/>
      <c r="B35" s="9"/>
      <c r="C35" s="45"/>
      <c r="D35" s="9">
        <v>2.3199999999999998</v>
      </c>
      <c r="E35" s="3" t="s">
        <v>77</v>
      </c>
      <c r="F35" s="13">
        <f t="shared" si="6"/>
        <v>144.916</v>
      </c>
      <c r="G35" s="13" t="s">
        <v>76</v>
      </c>
      <c r="H35" s="17" t="str">
        <f>IFERROR(INDEX('DOWNLOAD SHEET'!$D:$D,MATCH($A35,'DOWNLOAD SHEET'!$A:$A,0))&amp;"","")</f>
        <v/>
      </c>
      <c r="I35" s="7"/>
      <c r="J35" s="8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7"/>
      <c r="J36" s="8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  <c r="I37" s="7"/>
    </row>
    <row r="38" spans="1:10" x14ac:dyDescent="0.2">
      <c r="A38" s="12">
        <f>IF(ISBLANK(D33),"",IF(D33&gt;=0,A33+1,0))</f>
        <v>406</v>
      </c>
      <c r="B38" s="42" t="str">
        <f>INDEX('DOWNLOAD SHEET'!$C:$C,MATCH($A38,'DOWNLOAD SHEET'!$A:$A,0))</f>
        <v>MHS</v>
      </c>
      <c r="C38" s="43">
        <f>INDEX('DOWNLOAD SHEET'!$B:$B,MATCH($A38,'DOWNLOAD SHEET'!$A:$A,0))</f>
        <v>139.72</v>
      </c>
      <c r="D38" s="9">
        <v>2.5299999999999998</v>
      </c>
      <c r="E38" s="3" t="s">
        <v>82</v>
      </c>
      <c r="F38" s="13">
        <f>IF(D38=0,IF(ISBLANK(D38),"","Not Obtained"),SUM($C$38-D38))</f>
        <v>137.19</v>
      </c>
      <c r="G38" s="13" t="s">
        <v>90</v>
      </c>
      <c r="H38" s="17" t="str">
        <f>IFERROR(INDEX('DOWNLOAD SHEET'!$D:$D,MATCH($A38,'DOWNLOAD SHEET'!$A:$A,0))&amp;"","")</f>
        <v/>
      </c>
      <c r="I38" s="42"/>
      <c r="J38" s="8"/>
    </row>
    <row r="39" spans="1:10" x14ac:dyDescent="0.2">
      <c r="A39" s="10"/>
      <c r="B39" s="9"/>
      <c r="C39" s="45"/>
      <c r="D39" s="9">
        <v>2.19</v>
      </c>
      <c r="E39" s="3" t="s">
        <v>81</v>
      </c>
      <c r="F39" s="13">
        <f t="shared" ref="F39:F41" si="7">IF(D39=0,IF(ISBLANK(D39),"","Not Obtained"),SUM($C$38-D39))</f>
        <v>137.53</v>
      </c>
      <c r="G39" s="13" t="s">
        <v>90</v>
      </c>
      <c r="H39" s="17" t="str">
        <f>IFERROR(INDEX('DOWNLOAD SHEET'!$D:$D,MATCH($A39,'DOWNLOAD SHEET'!$A:$A,0))&amp;"","")</f>
        <v/>
      </c>
      <c r="I39" s="7"/>
      <c r="J39" s="8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/>
      <c r="I40" s="7"/>
      <c r="J40" s="8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/>
      <c r="I41" s="7"/>
      <c r="J41" s="8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/>
      <c r="I42" s="7"/>
    </row>
    <row r="43" spans="1:10" x14ac:dyDescent="0.2">
      <c r="A43" s="12">
        <f>IF(ISBLANK(D38),"",IF(D38&gt;=0,A38+1,0))</f>
        <v>407</v>
      </c>
      <c r="B43" s="42" t="str">
        <f>INDEX('DOWNLOAD SHEET'!$C:$C,MATCH($A43,'DOWNLOAD SHEET'!$A:$A,0))</f>
        <v>MHS</v>
      </c>
      <c r="C43" s="43">
        <f>INDEX('DOWNLOAD SHEET'!$B:$B,MATCH($A43,'DOWNLOAD SHEET'!$A:$A,0))</f>
        <v>145.98500000000001</v>
      </c>
      <c r="D43" s="9">
        <v>6.69</v>
      </c>
      <c r="E43" s="3" t="s">
        <v>82</v>
      </c>
      <c r="F43" s="13">
        <f>IF(D43=0,IF(ISBLANK(D43),"","Not Obtained"),SUM($C$43-D43))</f>
        <v>139.29500000000002</v>
      </c>
      <c r="G43" s="13" t="s">
        <v>90</v>
      </c>
      <c r="H43" s="17"/>
      <c r="I43" s="42"/>
      <c r="J43" s="8"/>
    </row>
    <row r="44" spans="1:10" x14ac:dyDescent="0.2">
      <c r="A44" s="10"/>
      <c r="B44" s="9"/>
      <c r="C44" s="45"/>
      <c r="D44" s="9">
        <v>5.83</v>
      </c>
      <c r="E44" s="3" t="s">
        <v>78</v>
      </c>
      <c r="F44" s="13">
        <f t="shared" ref="F44:F46" si="8">IF(D44=0,IF(ISBLANK(D44),"","Not Obtained"),SUM($C$43-D44))</f>
        <v>140.155</v>
      </c>
      <c r="G44" s="13" t="s">
        <v>90</v>
      </c>
      <c r="H44" s="17"/>
      <c r="I44" s="7"/>
      <c r="J44" s="8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/>
      <c r="I45" s="7"/>
      <c r="J45" s="8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/>
      <c r="I46" s="7"/>
      <c r="J46" s="8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  <c r="I47" s="7"/>
    </row>
    <row r="48" spans="1:10" x14ac:dyDescent="0.2">
      <c r="A48" s="12">
        <f>IF(ISBLANK(D43),"",IF(D43&gt;=0,A43+1,0))</f>
        <v>408</v>
      </c>
      <c r="B48" s="42" t="str">
        <f>INDEX('DOWNLOAD SHEET'!$C:$C,MATCH($A48,'DOWNLOAD SHEET'!$A:$A,0))</f>
        <v>MHS</v>
      </c>
      <c r="C48" s="43">
        <f>INDEX('DOWNLOAD SHEET'!$B:$B,MATCH($A48,'DOWNLOAD SHEET'!$A:$A,0))</f>
        <v>147.53200000000001</v>
      </c>
      <c r="D48" s="9">
        <v>3.95</v>
      </c>
      <c r="E48" s="3" t="s">
        <v>77</v>
      </c>
      <c r="F48" s="13">
        <f>IF(D48=0,IF(ISBLANK(D48),"","Not Obtained"),SUM($C$48-D48))</f>
        <v>143.58200000000002</v>
      </c>
      <c r="G48" s="13" t="s">
        <v>83</v>
      </c>
      <c r="H48" s="17" t="str">
        <f>IFERROR(INDEX('DOWNLOAD SHEET'!$D:$D,MATCH($A48,'DOWNLOAD SHEET'!$A:$A,0))&amp;"","")</f>
        <v/>
      </c>
      <c r="I48" s="42"/>
      <c r="J48" s="8"/>
    </row>
    <row r="49" spans="1:10" x14ac:dyDescent="0.2">
      <c r="A49" s="10"/>
      <c r="B49" s="9"/>
      <c r="C49" s="45"/>
      <c r="D49" s="9">
        <v>3.93</v>
      </c>
      <c r="E49" s="3" t="s">
        <v>78</v>
      </c>
      <c r="F49" s="13">
        <f t="shared" ref="F49:F51" si="9">IF(D49=0,IF(ISBLANK(D49),"","Not Obtained"),SUM($C$48-D49))</f>
        <v>143.602</v>
      </c>
      <c r="G49" s="13" t="s">
        <v>83</v>
      </c>
      <c r="H49" s="17" t="str">
        <f>IFERROR(INDEX('DOWNLOAD SHEET'!$D:$D,MATCH($A49,'DOWNLOAD SHEET'!$A:$A,0))&amp;"","")</f>
        <v/>
      </c>
      <c r="I49" s="7"/>
      <c r="J49" s="8"/>
    </row>
    <row r="50" spans="1:10" x14ac:dyDescent="0.2">
      <c r="A50" s="10"/>
      <c r="B50" s="9"/>
      <c r="C50" s="45"/>
      <c r="D50" s="9">
        <v>2.96</v>
      </c>
      <c r="E50" s="3" t="s">
        <v>80</v>
      </c>
      <c r="F50" s="13">
        <f t="shared" si="9"/>
        <v>144.572</v>
      </c>
      <c r="G50" s="13" t="s">
        <v>84</v>
      </c>
      <c r="H50" s="17" t="str">
        <f>IFERROR(INDEX('DOWNLOAD SHEET'!$D:$D,MATCH($A50,'DOWNLOAD SHEET'!$A:$A,0))&amp;"","")</f>
        <v/>
      </c>
      <c r="I50" s="7"/>
      <c r="J50" s="8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7"/>
      <c r="J51" s="8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  <c r="I52" s="7"/>
    </row>
    <row r="53" spans="1:10" x14ac:dyDescent="0.2">
      <c r="A53" s="12">
        <f>IF(ISBLANK(D48),"",IF(D48&gt;=0,A48+1,0))</f>
        <v>409</v>
      </c>
      <c r="B53" s="42" t="str">
        <f>INDEX('DOWNLOAD SHEET'!$C:$C,MATCH($A53,'DOWNLOAD SHEET'!$A:$A,0))</f>
        <v>MHS</v>
      </c>
      <c r="C53" s="43">
        <f>INDEX('DOWNLOAD SHEET'!$B:$B,MATCH($A53,'DOWNLOAD SHEET'!$A:$A,0))</f>
        <v>141.04499999999999</v>
      </c>
      <c r="D53" s="9">
        <v>3</v>
      </c>
      <c r="E53" s="3" t="s">
        <v>77</v>
      </c>
      <c r="F53" s="13">
        <f>IF(D53=0,IF(ISBLANK(D53),"","Not Obtained"),SUM($C$53-D53))</f>
        <v>138.04499999999999</v>
      </c>
      <c r="G53" s="13" t="s">
        <v>74</v>
      </c>
      <c r="H53" s="17" t="str">
        <f>IFERROR(INDEX('DOWNLOAD SHEET'!$D:$D,MATCH($A53,'DOWNLOAD SHEET'!$A:$A,0))&amp;"","")</f>
        <v/>
      </c>
      <c r="I53" s="42"/>
      <c r="J53" s="8"/>
    </row>
    <row r="54" spans="1:10" x14ac:dyDescent="0.2">
      <c r="A54" s="10"/>
      <c r="B54" s="9"/>
      <c r="C54" s="7"/>
      <c r="D54" s="9">
        <v>2.79</v>
      </c>
      <c r="E54" s="3" t="s">
        <v>72</v>
      </c>
      <c r="F54" s="13">
        <f t="shared" ref="F54:F56" si="10">IF(D54=0,IF(ISBLANK(D54),"","Not Obtained"),SUM($C$53-D54))</f>
        <v>138.255</v>
      </c>
      <c r="G54" s="13" t="s">
        <v>74</v>
      </c>
      <c r="H54" s="17" t="str">
        <f>IFERROR(INDEX('DOWNLOAD SHEET'!$D:$D,MATCH($A54,'DOWNLOAD SHEET'!$A:$A,0))&amp;"","")</f>
        <v/>
      </c>
      <c r="I54" s="7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7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7"/>
      <c r="J56" s="8"/>
    </row>
    <row r="57" spans="1:10" x14ac:dyDescent="0.2">
      <c r="B57" s="17"/>
      <c r="C57" s="6"/>
      <c r="D57" s="8"/>
      <c r="F57" s="13" t="str">
        <f t="shared" si="1"/>
        <v/>
      </c>
      <c r="G57" s="13"/>
      <c r="H57" s="17" t="str">
        <f>IFERROR(INDEX('DOWNLOAD SHEET'!$D:$D,MATCH($A57,'DOWNLOAD SHEET'!$A:$A,0))&amp;"","")</f>
        <v/>
      </c>
      <c r="I57" s="6"/>
    </row>
  </sheetData>
  <customSheetViews>
    <customSheetView guid="{456EE3F0-BD76-4CE2-B58B-2825E32F301B}" showPageBreaks="1" printArea="1">
      <selection activeCell="G1" sqref="G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D10" sqref="D10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26ACC062-2959-4C94-85E5-BCE021A3264A}">
      <selection activeCell="D12" sqref="D12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0E8A66-289A-4570-9C88-9E2DDFDE316A}" showPageBreaks="1" printArea="1">
      <selection activeCell="C16" sqref="C16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mergeCells count="3">
    <mergeCell ref="G29:I29"/>
    <mergeCell ref="G30:H30"/>
    <mergeCell ref="G28:H28"/>
  </mergeCells>
  <phoneticPr fontId="0" type="noConversion"/>
  <conditionalFormatting sqref="J9">
    <cfRule type="containsText" dxfId="70" priority="6" operator="containsText" text="Not Obtained">
      <formula>NOT(ISERROR(SEARCH("Not Obtained",J9)))</formula>
    </cfRule>
  </conditionalFormatting>
  <conditionalFormatting sqref="J9">
    <cfRule type="notContainsBlanks" priority="5">
      <formula>LEN(TRIM(J9))&gt;0</formula>
    </cfRule>
  </conditionalFormatting>
  <conditionalFormatting sqref="F8:G27 F29:G57 F28">
    <cfRule type="containsText" dxfId="69" priority="2" operator="containsText" text="Not Obtained">
      <formula>NOT(ISERROR(SEARCH("Not Obtained",F8)))</formula>
    </cfRule>
  </conditionalFormatting>
  <conditionalFormatting sqref="F8:G27 F29:G57 F28">
    <cfRule type="notContainsBlanks" priority="1">
      <formula>LEN(TRIM(F8))&gt;0</formula>
    </cfRule>
  </conditionalFormatting>
  <printOptions gridLines="1"/>
  <pageMargins left="0.75" right="0.75" top="1" bottom="1" header="0.5" footer="0.5"/>
  <pageSetup scale="75" orientation="portrait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'Survey Team'!$D$2:$D$8</xm:f>
          </x14:formula1>
          <xm:sqref>E4</xm:sqref>
        </x14:dataValidation>
        <x14:dataValidation type="list" allowBlank="1" showInputMessage="1" showErrorMessage="1">
          <x14:formula1>
            <xm:f>'Description Info'!$A$2:$A$8</xm:f>
          </x14:formula1>
          <xm:sqref>E3</xm:sqref>
        </x14:dataValidation>
        <x14:dataValidation type="list" allowBlank="1" showInputMessage="1" showErrorMessage="1">
          <x14:formula1>
            <xm:f>'Description Info'!$C$2:$C$10</xm:f>
          </x14:formula1>
          <xm:sqref>E2</xm:sqref>
        </x14:dataValidation>
        <x14:dataValidation type="list" allowBlank="1" showInputMessage="1" showErrorMessage="1">
          <x14:formula1>
            <xm:f>'Survey Team'!$A$2:$A$15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2" zoomScale="93" zoomScaleNormal="93" workbookViewId="0">
      <selection activeCell="D8" sqref="D8:D55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28.7109375" style="8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/>
      <c r="C5" s="1"/>
      <c r="D5" s="1" t="s">
        <v>48</v>
      </c>
      <c r="E5" s="21"/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IF(ISBLANK('pg1'!D53),"",IF('pg1'!D53&gt;=0,'pg1'!A53+1,0))</f>
        <v>410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H8" s="17"/>
      <c r="I8" s="8"/>
      <c r="J8" s="8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/>
      <c r="I9" s="8"/>
      <c r="J9" s="8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/>
      <c r="I10" s="8"/>
      <c r="J10" s="8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/>
      <c r="I11" s="8"/>
      <c r="J11" s="8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/>
    </row>
    <row r="13" spans="1:10" x14ac:dyDescent="0.2">
      <c r="A13" s="12">
        <f>IF(ISBLANK(D8),"",IF(D8&gt;=0,A8+1,0))</f>
        <v>411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48"/>
      <c r="I13" s="8"/>
      <c r="J13" s="8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/>
      <c r="I14" s="8"/>
      <c r="J14" s="8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/>
      <c r="I15" s="8"/>
      <c r="J15" s="8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/>
      <c r="I16" s="8"/>
      <c r="J16" s="8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/>
    </row>
    <row r="18" spans="1:10" x14ac:dyDescent="0.2">
      <c r="A18" s="12">
        <f>IF(ISBLANK(D13),"",IF(D13&gt;=0,A13+1,0))</f>
        <v>412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/>
      <c r="I18" s="8"/>
      <c r="J18" s="8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/>
      <c r="I19" s="8"/>
      <c r="J19" s="8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/>
      <c r="I20" s="8"/>
      <c r="J20" s="8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/>
      <c r="I21" s="8"/>
      <c r="J21" s="8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/>
    </row>
    <row r="23" spans="1:10" x14ac:dyDescent="0.2">
      <c r="A23" s="12">
        <f>IF(ISBLANK(D18),"",IF(D18&gt;=0,A18+1,0))</f>
        <v>413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/>
      <c r="I23" s="8"/>
      <c r="J23" s="8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/>
      <c r="I24" s="8"/>
      <c r="J24" s="8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/>
      <c r="I25" s="8"/>
      <c r="J25" s="8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/>
      <c r="I26" s="8"/>
      <c r="J26" s="8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/>
    </row>
    <row r="28" spans="1:10" x14ac:dyDescent="0.2">
      <c r="A28" s="12">
        <f>IF(ISBLANK(D23),"",IF(D23&gt;=0,A23+1,0))</f>
        <v>414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/>
      <c r="I28" s="8"/>
      <c r="J28" s="8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/>
      <c r="I29" s="8"/>
      <c r="J29" s="8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/>
      <c r="I30" s="8"/>
      <c r="J30" s="8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/>
      <c r="I31" s="8"/>
      <c r="J31" s="8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/>
    </row>
    <row r="33" spans="1:10" x14ac:dyDescent="0.2">
      <c r="A33" s="12">
        <f>IF(ISBLANK(D28),"",IF(D28&gt;=0,A28+1,0))</f>
        <v>415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/>
      <c r="I33" s="8"/>
      <c r="J33" s="8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/>
      <c r="I34" s="8"/>
      <c r="J34" s="8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/>
      <c r="I35" s="8"/>
      <c r="J35" s="8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/>
      <c r="I36" s="8"/>
      <c r="J36" s="8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/>
    </row>
    <row r="38" spans="1:10" x14ac:dyDescent="0.2">
      <c r="A38" s="12">
        <f>IF(ISBLANK(D33),"",IF(D33&gt;=0,A33+1,0))</f>
        <v>416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/>
      <c r="I38" s="8"/>
      <c r="J38" s="8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/>
      <c r="I39" s="8"/>
      <c r="J39" s="8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/>
      <c r="I40" s="8"/>
      <c r="J40" s="8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/>
      <c r="I41" s="8"/>
      <c r="J41" s="8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/>
    </row>
    <row r="43" spans="1:10" x14ac:dyDescent="0.2">
      <c r="A43" s="12">
        <f>IF(ISBLANK(D38),"",IF(D38&gt;=0,A38+1,0))</f>
        <v>417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/>
      <c r="I43" s="8"/>
      <c r="J43" s="8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/>
      <c r="I44" s="8"/>
      <c r="J44" s="8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/>
      <c r="I45" s="8"/>
      <c r="J45" s="8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/>
      <c r="I46" s="8"/>
      <c r="J46" s="8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/>
    </row>
    <row r="48" spans="1:10" x14ac:dyDescent="0.2">
      <c r="A48" s="12">
        <f>IF(ISBLANK(D43),"",IF(D43&gt;=0,A43+1,0))</f>
        <v>418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/>
      <c r="I48" s="8"/>
      <c r="J48" s="8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/>
      <c r="I49" s="8"/>
      <c r="J49" s="8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/>
      <c r="I50" s="8"/>
      <c r="J50" s="8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/>
      <c r="I51" s="8"/>
      <c r="J51" s="8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/>
    </row>
    <row r="53" spans="1:10" x14ac:dyDescent="0.2">
      <c r="A53" s="12">
        <f>IF(ISBLANK(D48),"",IF(D48&gt;=0,A48+1,0))</f>
        <v>419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/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36"/>
      <c r="H54" s="47"/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/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/>
      <c r="I56" s="8"/>
      <c r="J56" s="8"/>
    </row>
    <row r="57" spans="1:10" x14ac:dyDescent="0.2">
      <c r="B57" s="17"/>
      <c r="C57" s="6"/>
      <c r="D57" s="8"/>
      <c r="F57" s="13" t="str">
        <f t="shared" ref="F57" si="11">IF($D57=0,IF(ISBLANK($D57),"","Not Obtained"),SUM($C57-$D57))</f>
        <v/>
      </c>
      <c r="G57" s="13"/>
      <c r="H57" s="17"/>
    </row>
    <row r="58" spans="1:10" x14ac:dyDescent="0.2">
      <c r="H58" s="17" t="str">
        <f>IFERROR(INDEX('DOWNLOAD SHEET'!$D:$D,MATCH($A58,'DOWNLOAD SHEET'!$A:$A,0))&amp;"","")</f>
        <v/>
      </c>
    </row>
    <row r="59" spans="1:10" x14ac:dyDescent="0.2">
      <c r="H59" s="17"/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26ACC062-2959-4C94-85E5-BCE021A3264A}">
      <selection activeCell="H3" sqref="H3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phoneticPr fontId="0" type="noConversion"/>
  <conditionalFormatting sqref="F8:F57">
    <cfRule type="containsText" dxfId="68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5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6044F3F2-48A4-44D9-A92C-73498C305E1E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5696E82D-92CA-4446-B48A-B132EB313478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10" operator="containsText" text="Not Obtained" id="{6044F3F2-48A4-44D9-A92C-73498C305E1E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12" id="{5696E82D-92CA-4446-B48A-B132EB313478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="95" zoomScaleNormal="95" workbookViewId="0">
      <selection activeCell="D8" sqref="D8:D55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IF(ISBLANK('pg2'!D53),"",IF('pg2'!D53&gt;=0,'pg2'!A53+1,0))</f>
        <v>420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421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422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423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424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425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426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427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428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429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65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AFD1E486-50FF-4C8D-A47B-093C1007186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4C4B09F0-82AA-498F-A9D5-5695CB1014A2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14" operator="containsText" text="Not Obtained" id="{AFD1E486-50FF-4C8D-A47B-093C10071867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16" id="{4C4B09F0-82AA-498F-A9D5-5695CB1014A2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H12" sqref="H12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82.85546875" style="17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IF(ISBLANK('pg3'!D53),"",IF('pg3'!D53&gt;=0,'pg3'!A53+1,0))</f>
        <v>430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</row>
    <row r="13" spans="1:10" x14ac:dyDescent="0.2">
      <c r="A13" s="12">
        <f>IF(ISBLANK(D8),"",IF(D8&gt;=0,A8+1,0))</f>
        <v>431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432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433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434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435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436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437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438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439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E9" sqref="E9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62" priority="8" operator="containsText" text="Not Obtained">
      <formula>NOT(ISERROR(SEARCH("Not Obtained",F8)))</formula>
    </cfRule>
  </conditionalFormatting>
  <conditionalFormatting sqref="F8:F57">
    <cfRule type="notContainsBlanks" priority="7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text="Not Obtained" id="{F8FC2BFD-2554-4149-9C30-A1F7F1D913D8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G29:G57 G8:G27</xm:sqref>
        </x14:conditionalFormatting>
        <x14:conditionalFormatting xmlns:xm="http://schemas.microsoft.com/office/excel/2006/main">
          <x14:cfRule type="notContainsBlanks" priority="5" id="{F5CFF2F7-242A-493B-8A85-B01A0B258484}">
            <xm:f>LEN(TRIM('pg1'!G8))&gt;0</xm:f>
            <x14:dxf/>
          </x14:cfRule>
          <xm:sqref>G29:G57 G8:G27</xm:sqref>
        </x14:conditionalFormatting>
        <x14:conditionalFormatting xmlns:xm="http://schemas.microsoft.com/office/excel/2006/main">
          <x14:cfRule type="containsText" priority="18" operator="containsText" text="Not Obtained" id="{F8FC2BFD-2554-4149-9C30-A1F7F1D913D8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20" id="{F5CFF2F7-242A-493B-8A85-B01A0B258484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IF(ISBLANK('pg4'!D53),"",IF('pg4'!D53&gt;=0,'pg4'!A53+1,0))</f>
        <v>440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441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442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443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444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445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446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447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448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449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5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59" priority="6" operator="containsText" text="Not Obtained">
      <formula>NOT(ISERROR(SEARCH("Not Obtained",F8)))</formula>
    </cfRule>
  </conditionalFormatting>
  <conditionalFormatting sqref="F8:F57">
    <cfRule type="notContainsBlanks" priority="5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6D0F045C-0201-4683-AE4F-31B84606529A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280CA77E-6654-401F-B2FF-EF6BCE7641D6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26" operator="containsText" text="Not Obtained" id="{6D0F045C-0201-4683-AE4F-31B84606529A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28" id="{280CA77E-6654-401F-B2FF-EF6BCE7641D6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IF(ISBLANK('pg5'!D53),"",IF('pg5'!D53&gt;=0,'pg5'!A53+1,0))</f>
        <v>450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451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452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453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454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455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456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457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458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459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7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56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821240CD-B67B-4B34-8E17-7F0490DFD6DD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9E84E1A6-E6A4-4D50-BF0B-31F4C4736692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30" operator="containsText" text="Not Obtained" id="{821240CD-B67B-4B34-8E17-7F0490DFD6DD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32" id="{9E84E1A6-E6A4-4D50-BF0B-31F4C4736692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IF(ISBLANK('pg6'!D53),"",IF('pg6'!D53&gt;=0,'pg6'!A53+1,0))</f>
        <v>460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461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462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463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464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465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466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467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468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469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1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53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29E71730-9663-4205-AA24-51EDEE7D7BA0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733F6220-8167-49A7-8DBD-FBE9F0F5DAF2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34" operator="containsText" text="Not Obtained" id="{29E71730-9663-4205-AA24-51EDEE7D7BA0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36" id="{733F6220-8167-49A7-8DBD-FBE9F0F5DAF2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IF(ISBLANK('pg7'!D53),"",IF('pg7'!D53&gt;=0,'pg7'!A53+1,0))</f>
        <v>470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471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472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473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474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475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476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477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478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479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50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179C4C96-C4DE-4EAE-9547-7CA1FF56D1C1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188FD985-BE1C-4E06-82EC-5328F7E5D1C6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38" operator="containsText" text="Not Obtained" id="{179C4C96-C4DE-4EAE-9547-7CA1FF56D1C1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40" id="{188FD985-BE1C-4E06-82EC-5328F7E5D1C6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IF(ISBLANK('pg8'!D53),"",IF('pg8'!D53&gt;=0,'pg8'!A53+1,0))</f>
        <v>480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481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482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483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484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485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486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487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488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489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4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47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86203200-3F35-4CC1-974F-BD1FEC889C60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62ACFFB4-D344-4976-A375-2BE5CCED429F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42" operator="containsText" text="Not Obtained" id="{86203200-3F35-4CC1-974F-BD1FEC889C60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44" id="{62ACFFB4-D344-4976-A375-2BE5CCED429F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IF(ISBLANK('pg9'!D53),"",IF('pg9'!D53&gt;=0,'pg9'!A53+1,0))</f>
        <v>490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491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492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493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494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495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496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497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498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499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1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44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BAED4C5C-30B5-4C04-A22B-68E62C16939D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56277D55-3F1D-4971-B0FC-84AAAD4DCB24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46" operator="containsText" text="Not Obtained" id="{BAED4C5C-30B5-4C04-A22B-68E62C16939D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48" id="{56277D55-3F1D-4971-B0FC-84AAAD4DCB24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IF(ISBLANK('pg10'!D53),"",IF('pg10'!D53&gt;=0,'pg10'!A53+1,0))</f>
        <v>500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501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502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503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504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505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506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507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508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509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1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41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D60888F2-25C8-4CE2-B59D-828A47E81E9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019A615A-4FB9-44CD-A287-85A9FD3934D5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50" operator="containsText" text="Not Obtained" id="{D60888F2-25C8-4CE2-B59D-828A47E81E97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52" id="{019A615A-4FB9-44CD-A287-85A9FD3934D5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IF(ISBLANK('pg11'!D53),"",IF('pg11'!D53&gt;=0,'pg11'!A53+1,0))</f>
        <v>510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511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512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513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514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515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516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517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518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519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7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38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DA292938-8EBF-4807-B220-F8B049ABF8A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906CD97C-BC96-4674-9FA2-F540F9DA6AAD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54" operator="containsText" text="Not Obtained" id="{DA292938-8EBF-4807-B220-F8B049ABF8A7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56" id="{906CD97C-BC96-4674-9FA2-F540F9DA6AAD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IF(ISBLANK('pg12'!D53),"",IF('pg12'!D53&gt;=0,'pg12'!A53+1,0))</f>
        <v>520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521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522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523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524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525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526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527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528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529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E53" sqref="E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35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E993B1F6-D29A-47D9-AAD1-7E583DD54DC0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48EDCD05-3096-49B7-B066-F57256E42AD3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58" operator="containsText" text="Not Obtained" id="{E993B1F6-D29A-47D9-AAD1-7E583DD54DC0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60" id="{48EDCD05-3096-49B7-B066-F57256E42AD3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IF(ISBLANK('pg13'!D53),"",IF('pg13'!D53&gt;=0,'pg13'!A53+1,0))</f>
        <v>530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531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532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533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534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535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536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537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538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539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4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32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1D06956E-C528-4460-BDAD-1BADBD0D294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6A0CB5B2-22D5-42A8-A8AF-A51D02DF2276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62" operator="containsText" text="Not Obtained" id="{1D06956E-C528-4460-BDAD-1BADBD0D2947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64" id="{6A0CB5B2-22D5-42A8-A8AF-A51D02DF2276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IF(ISBLANK('pg14'!D53),"",IF('pg14'!D53&gt;=0,'pg14'!A53+1,0))</f>
        <v>540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541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542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543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544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545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546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547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548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549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29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239E246D-3691-404D-B8B8-95AE1DB9CCD8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5DC4E717-B009-4211-BA95-7ED215B0D965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66" operator="containsText" text="Not Obtained" id="{239E246D-3691-404D-B8B8-95AE1DB9CCD8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68" id="{5DC4E717-B009-4211-BA95-7ED215B0D965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IF(ISBLANK('pg15'!D53),"",IF('pg15'!D53&gt;=0,'pg15'!A53+1,0))</f>
        <v>550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551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552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553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554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555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556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557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558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559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26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99967CB1-402F-47F2-BF92-FD2C6331B388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C085F0C9-CC0D-4DE3-891A-3D66C7DA5D09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70" operator="containsText" text="Not Obtained" id="{99967CB1-402F-47F2-BF92-FD2C6331B388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72" id="{C085F0C9-CC0D-4DE3-891A-3D66C7DA5D09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IF(ISBLANK('pg16'!D53),"",IF('pg16'!D53&gt;=0,'pg16'!A53+1,0))</f>
        <v>560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561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562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563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564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565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566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567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568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569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23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6AAF537D-2DED-4E5A-A561-F73F0118BEB4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D5CAE9F9-3D79-4E27-9E8B-F2E6F686C8C6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74" operator="containsText" text="Not Obtained" id="{6AAF537D-2DED-4E5A-A561-F73F0118BEB4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76" id="{D5CAE9F9-3D79-4E27-9E8B-F2E6F686C8C6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IF(ISBLANK('pg17'!D53),"",IF('pg17'!D53&gt;=0,'pg17'!A53+1,0))</f>
        <v>570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571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572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573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574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575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576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577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578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579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20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A290A541-DE9D-4384-BB94-4C2F1FC0E58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6D73EA98-FC74-48A2-801B-A7536AC6EFD2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78" operator="containsText" text="Not Obtained" id="{A290A541-DE9D-4384-BB94-4C2F1FC0E587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80" id="{6D73EA98-FC74-48A2-801B-A7536AC6EFD2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IF(ISBLANK('pg18'!D53),"",IF('pg18'!D53&gt;=0,'pg18'!A53+1,0))</f>
        <v>580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581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582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583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584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585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586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587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588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589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17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6741E442-583E-4CF6-82EA-A631095025FD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BC4E93F8-07D5-4DC6-962B-DE499F82CD12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82" operator="containsText" text="Not Obtained" id="{6741E442-583E-4CF6-82EA-A631095025FD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84" id="{BC4E93F8-07D5-4DC6-962B-DE499F82CD12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IF(ISBLANK('pg19'!D53),"",IF('pg19'!D53&gt;=0,'pg19'!A53+1,0))</f>
        <v>590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591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592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593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594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595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596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597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598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599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14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7CBD464C-7FB1-4DB6-80EC-5ADF899AA839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FB1E2C25-76A1-47F6-92F4-072CDFBD7960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86" operator="containsText" text="Not Obtained" id="{7CBD464C-7FB1-4DB6-80EC-5ADF899AA839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88" id="{FB1E2C25-76A1-47F6-92F4-072CDFBD7960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IF(ISBLANK('pg20'!D53),"",IF('pg20'!D53&gt;=0,'pg20'!A53+1,0))</f>
        <v>600</v>
      </c>
      <c r="B8" s="42" t="e">
        <f>INDEX('DOWNLOAD SHEET'!$C:$C,MATCH($A8,'DOWNLOAD SHEET'!$A:$A,0))</f>
        <v>#N/A</v>
      </c>
      <c r="C8" s="43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44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45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45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45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601</v>
      </c>
      <c r="B13" s="42" t="e">
        <f>INDEX('DOWNLOAD SHEET'!$C:$C,MATCH($A13,'DOWNLOAD SHEET'!$A:$A,0))</f>
        <v>#N/A</v>
      </c>
      <c r="C13" s="43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45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45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45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45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602</v>
      </c>
      <c r="B18" s="42" t="e">
        <f>INDEX('DOWNLOAD SHEET'!$C:$C,MATCH($A18,'DOWNLOAD SHEET'!$A:$A,0))</f>
        <v>#N/A</v>
      </c>
      <c r="C18" s="43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45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45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45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45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603</v>
      </c>
      <c r="B23" s="42" t="e">
        <f>INDEX('DOWNLOAD SHEET'!$C:$C,MATCH($A23,'DOWNLOAD SHEET'!$A:$A,0))</f>
        <v>#N/A</v>
      </c>
      <c r="C23" s="43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45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45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45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45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604</v>
      </c>
      <c r="B28" s="42" t="e">
        <f>INDEX('DOWNLOAD SHEET'!$C:$C,MATCH($A28,'DOWNLOAD SHEET'!$A:$A,0))</f>
        <v>#N/A</v>
      </c>
      <c r="C28" s="43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45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45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45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45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605</v>
      </c>
      <c r="B33" s="42" t="e">
        <f>INDEX('DOWNLOAD SHEET'!$C:$C,MATCH($A33,'DOWNLOAD SHEET'!$A:$A,0))</f>
        <v>#N/A</v>
      </c>
      <c r="C33" s="43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45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45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45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45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606</v>
      </c>
      <c r="B38" s="42" t="e">
        <f>INDEX('DOWNLOAD SHEET'!$C:$C,MATCH($A38,'DOWNLOAD SHEET'!$A:$A,0))</f>
        <v>#N/A</v>
      </c>
      <c r="C38" s="43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45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45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45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45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607</v>
      </c>
      <c r="B43" s="42" t="e">
        <f>INDEX('DOWNLOAD SHEET'!$C:$C,MATCH($A43,'DOWNLOAD SHEET'!$A:$A,0))</f>
        <v>#N/A</v>
      </c>
      <c r="C43" s="43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45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45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45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45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608</v>
      </c>
      <c r="B48" s="42" t="e">
        <f>INDEX('DOWNLOAD SHEET'!$C:$C,MATCH($A48,'DOWNLOAD SHEET'!$A:$A,0))</f>
        <v>#N/A</v>
      </c>
      <c r="C48" s="43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45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45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45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45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609</v>
      </c>
      <c r="B53" s="42" t="e">
        <f>INDEX('DOWNLOAD SHEET'!$C:$C,MATCH($A53,'DOWNLOAD SHEET'!$A:$A,0))</f>
        <v>#N/A</v>
      </c>
      <c r="C53" s="43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11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17A29E58-70A3-43B7-812A-BF52889F2E6E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BA5BD51B-BA1C-44B4-A9C6-EF51A36E2726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90" operator="containsText" text="Not Obtained" id="{17A29E58-70A3-43B7-812A-BF52889F2E6E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92" id="{BA5BD51B-BA1C-44B4-A9C6-EF51A36E2726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IF(ISBLANK('pg21'!D53),"",IF('pg21'!D53&gt;=0,'pg21'!A53+1,0))</f>
        <v>610</v>
      </c>
      <c r="B8" s="42" t="e">
        <f>INDEX('DOWNLOAD SHEET'!$C:$C,MATCH($A8,'DOWNLOAD SHEET'!$A:$A,0))</f>
        <v>#N/A</v>
      </c>
      <c r="C8" s="42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15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7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7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7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611</v>
      </c>
      <c r="B13" s="42" t="e">
        <f>INDEX('DOWNLOAD SHEET'!$C:$C,MATCH($A13,'DOWNLOAD SHEET'!$A:$A,0))</f>
        <v>#N/A</v>
      </c>
      <c r="C13" s="42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7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7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7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7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612</v>
      </c>
      <c r="B18" s="42" t="e">
        <f>INDEX('DOWNLOAD SHEET'!$C:$C,MATCH($A18,'DOWNLOAD SHEET'!$A:$A,0))</f>
        <v>#N/A</v>
      </c>
      <c r="C18" s="42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7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7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7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7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613</v>
      </c>
      <c r="B23" s="42" t="e">
        <f>INDEX('DOWNLOAD SHEET'!$C:$C,MATCH($A23,'DOWNLOAD SHEET'!$A:$A,0))</f>
        <v>#N/A</v>
      </c>
      <c r="C23" s="42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7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7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7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7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614</v>
      </c>
      <c r="B28" s="42" t="e">
        <f>INDEX('DOWNLOAD SHEET'!$C:$C,MATCH($A28,'DOWNLOAD SHEET'!$A:$A,0))</f>
        <v>#N/A</v>
      </c>
      <c r="C28" s="42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7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7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7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7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615</v>
      </c>
      <c r="B33" s="42" t="e">
        <f>INDEX('DOWNLOAD SHEET'!$C:$C,MATCH($A33,'DOWNLOAD SHEET'!$A:$A,0))</f>
        <v>#N/A</v>
      </c>
      <c r="C33" s="42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7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7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7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7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616</v>
      </c>
      <c r="B38" s="42" t="e">
        <f>INDEX('DOWNLOAD SHEET'!$C:$C,MATCH($A38,'DOWNLOAD SHEET'!$A:$A,0))</f>
        <v>#N/A</v>
      </c>
      <c r="C38" s="42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7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7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7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7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617</v>
      </c>
      <c r="B43" s="42" t="e">
        <f>INDEX('DOWNLOAD SHEET'!$C:$C,MATCH($A43,'DOWNLOAD SHEET'!$A:$A,0))</f>
        <v>#N/A</v>
      </c>
      <c r="C43" s="42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7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7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7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7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618</v>
      </c>
      <c r="B48" s="42" t="e">
        <f>INDEX('DOWNLOAD SHEET'!$C:$C,MATCH($A48,'DOWNLOAD SHEET'!$A:$A,0))</f>
        <v>#N/A</v>
      </c>
      <c r="C48" s="42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7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7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7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7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619</v>
      </c>
      <c r="B53" s="42" t="e">
        <f>INDEX('DOWNLOAD SHEET'!$C:$C,MATCH($A53,'DOWNLOAD SHEET'!$A:$A,0))</f>
        <v>#N/A</v>
      </c>
      <c r="C53" s="42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4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8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B8A3FA8C-B528-434F-A6ED-0756302D7BDE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763FC8D0-4434-45FC-8CD7-BA30DD73904B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94" operator="containsText" text="Not Obtained" id="{B8A3FA8C-B528-434F-A6ED-0756302D7BDE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96" id="{763FC8D0-4434-45FC-8CD7-BA30DD73904B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B3" sqref="B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IF(ISBLANK('pg22'!D53),"",IF('pg22'!D53&gt;=0,'pg22'!A53+1,0))</f>
        <v>620</v>
      </c>
      <c r="B8" s="42" t="e">
        <f>INDEX('DOWNLOAD SHEET'!$C:$C,MATCH($A8,'DOWNLOAD SHEET'!$A:$A,0))</f>
        <v>#N/A</v>
      </c>
      <c r="C8" s="42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15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7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7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7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621</v>
      </c>
      <c r="B13" s="42" t="e">
        <f>INDEX('DOWNLOAD SHEET'!$C:$C,MATCH($A13,'DOWNLOAD SHEET'!$A:$A,0))</f>
        <v>#N/A</v>
      </c>
      <c r="C13" s="42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7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7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7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7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622</v>
      </c>
      <c r="B18" s="42" t="e">
        <f>INDEX('DOWNLOAD SHEET'!$C:$C,MATCH($A18,'DOWNLOAD SHEET'!$A:$A,0))</f>
        <v>#N/A</v>
      </c>
      <c r="C18" s="42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7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7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7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7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623</v>
      </c>
      <c r="B23" s="42" t="e">
        <f>INDEX('DOWNLOAD SHEET'!$C:$C,MATCH($A23,'DOWNLOAD SHEET'!$A:$A,0))</f>
        <v>#N/A</v>
      </c>
      <c r="C23" s="42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7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7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7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7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624</v>
      </c>
      <c r="B28" s="42" t="e">
        <f>INDEX('DOWNLOAD SHEET'!$C:$C,MATCH($A28,'DOWNLOAD SHEET'!$A:$A,0))</f>
        <v>#N/A</v>
      </c>
      <c r="C28" s="42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7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7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7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7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625</v>
      </c>
      <c r="B33" s="42" t="e">
        <f>INDEX('DOWNLOAD SHEET'!$C:$C,MATCH($A33,'DOWNLOAD SHEET'!$A:$A,0))</f>
        <v>#N/A</v>
      </c>
      <c r="C33" s="42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7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7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7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7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626</v>
      </c>
      <c r="B38" s="42" t="e">
        <f>INDEX('DOWNLOAD SHEET'!$C:$C,MATCH($A38,'DOWNLOAD SHEET'!$A:$A,0))</f>
        <v>#N/A</v>
      </c>
      <c r="C38" s="42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7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7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7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7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627</v>
      </c>
      <c r="B43" s="42" t="e">
        <f>INDEX('DOWNLOAD SHEET'!$C:$C,MATCH($A43,'DOWNLOAD SHEET'!$A:$A,0))</f>
        <v>#N/A</v>
      </c>
      <c r="C43" s="42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7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7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7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7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628</v>
      </c>
      <c r="B48" s="42" t="e">
        <f>INDEX('DOWNLOAD SHEET'!$C:$C,MATCH($A48,'DOWNLOAD SHEET'!$A:$A,0))</f>
        <v>#N/A</v>
      </c>
      <c r="C48" s="42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7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7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7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7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629</v>
      </c>
      <c r="B53" s="42" t="e">
        <f>INDEX('DOWNLOAD SHEET'!$C:$C,MATCH($A53,'DOWNLOAD SHEET'!$A:$A,0))</f>
        <v>#N/A</v>
      </c>
      <c r="C53" s="42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5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E333D138-DB20-4F34-A1B2-9D981E3E10E4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B8B55785-6CCC-4243-B689-404D2E927AF6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98" operator="containsText" text="Not Obtained" id="{E333D138-DB20-4F34-A1B2-9D981E3E10E4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100" id="{B8B55785-6CCC-4243-B689-404D2E927AF6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H10" sqref="H10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17" bestFit="1" customWidth="1"/>
  </cols>
  <sheetData>
    <row r="1" spans="1:10" x14ac:dyDescent="0.2">
      <c r="A1" s="14" t="s">
        <v>15</v>
      </c>
      <c r="B1" t="str">
        <f>'pg1'!B1</f>
        <v>UMR</v>
      </c>
      <c r="C1" s="1"/>
      <c r="D1" s="1" t="str">
        <f>'pg1'!D1</f>
        <v>Project Number:</v>
      </c>
      <c r="E1" s="5" t="str">
        <f>'pg1'!E1</f>
        <v>R3380A</v>
      </c>
      <c r="F1" s="11" t="s">
        <v>17</v>
      </c>
      <c r="G1" s="16"/>
      <c r="H1" s="18">
        <f>'pg1'!H1</f>
        <v>0</v>
      </c>
    </row>
    <row r="2" spans="1:10" x14ac:dyDescent="0.2">
      <c r="A2" s="14" t="s">
        <v>16</v>
      </c>
      <c r="B2" t="str">
        <f>'pg1'!B2</f>
        <v>E/W</v>
      </c>
      <c r="C2" s="1"/>
      <c r="D2" s="1" t="str">
        <f>'pg1'!D2</f>
        <v>Job Type:</v>
      </c>
      <c r="E2" s="5">
        <f>'pg1'!E2</f>
        <v>0</v>
      </c>
      <c r="H2" s="18">
        <f>'pg1'!H2</f>
        <v>0</v>
      </c>
    </row>
    <row r="3" spans="1:10" x14ac:dyDescent="0.2">
      <c r="A3" s="12" t="s">
        <v>18</v>
      </c>
      <c r="B3" t="str">
        <f>'pg1'!B3</f>
        <v>Spencer Mungar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8">
        <f>'pg1'!H3</f>
        <v>0</v>
      </c>
    </row>
    <row r="4" spans="1:10" x14ac:dyDescent="0.2">
      <c r="A4" s="12" t="s">
        <v>19</v>
      </c>
      <c r="B4" t="str">
        <f>'pg1'!B4</f>
        <v>Marco DeAragao</v>
      </c>
      <c r="C4" s="1"/>
      <c r="D4" s="4" t="str">
        <f>'pg1'!D4</f>
        <v>Crew:</v>
      </c>
      <c r="E4" s="5">
        <f>'pg1'!E4</f>
        <v>5773</v>
      </c>
      <c r="H4" s="18">
        <f>'pg1'!H4</f>
        <v>0</v>
      </c>
    </row>
    <row r="5" spans="1:10" x14ac:dyDescent="0.2">
      <c r="A5" s="12" t="s">
        <v>20</v>
      </c>
      <c r="B5" s="20" t="str">
        <f>'pg1'!B5</f>
        <v>Marshall Duhig</v>
      </c>
      <c r="C5" s="1"/>
      <c r="D5" s="1" t="s">
        <v>48</v>
      </c>
      <c r="E5" s="20">
        <f>'pg1'!E5</f>
        <v>45258</v>
      </c>
      <c r="H5" s="18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66</v>
      </c>
      <c r="H6" s="5" t="s">
        <v>10</v>
      </c>
      <c r="I6" s="17"/>
      <c r="J6" s="17"/>
    </row>
    <row r="7" spans="1:10" x14ac:dyDescent="0.2">
      <c r="B7" s="6"/>
    </row>
    <row r="8" spans="1:10" x14ac:dyDescent="0.2">
      <c r="A8" s="12">
        <f>IF(ISBLANK('pg23'!D53),"",IF('pg23'!D53&gt;=0,'pg23'!A53+1,0))</f>
        <v>630</v>
      </c>
      <c r="B8" s="42" t="e">
        <f>INDEX('DOWNLOAD SHEET'!$C:$C,MATCH($A8,'DOWNLOAD SHEET'!$A:$A,0))</f>
        <v>#N/A</v>
      </c>
      <c r="C8" s="42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17"/>
      <c r="J8" s="17"/>
    </row>
    <row r="9" spans="1:10" x14ac:dyDescent="0.2">
      <c r="A9" s="10"/>
      <c r="B9" s="9"/>
      <c r="C9" s="15"/>
      <c r="D9" s="9"/>
      <c r="E9" s="3"/>
      <c r="F9" s="13" t="str">
        <f t="shared" ref="F9:F11" si="0">IF(D9=0,IF(ISBLANK(D9),"","Not Obtained"),SUM($C$8-D9))</f>
        <v/>
      </c>
      <c r="G9" s="13"/>
      <c r="H9" s="17" t="str">
        <f>IFERROR(INDEX('DOWNLOAD SHEET'!$D:$D,MATCH($A9,'DOWNLOAD SHEET'!$A:$A,0))&amp;"","")</f>
        <v/>
      </c>
      <c r="I9" s="17"/>
      <c r="J9" s="17"/>
    </row>
    <row r="10" spans="1:10" x14ac:dyDescent="0.2">
      <c r="A10" s="10"/>
      <c r="B10" s="9"/>
      <c r="C10" s="7"/>
      <c r="D10" s="9"/>
      <c r="E10" s="3"/>
      <c r="F10" s="13" t="str">
        <f t="shared" si="0"/>
        <v/>
      </c>
      <c r="G10" s="13"/>
      <c r="H10" s="17" t="str">
        <f>IFERROR(INDEX('DOWNLOAD SHEET'!$D:$D,MATCH($A10,'DOWNLOAD SHEET'!$A:$A,0))&amp;"","")</f>
        <v/>
      </c>
      <c r="I10" s="17"/>
      <c r="J10" s="17"/>
    </row>
    <row r="11" spans="1:10" x14ac:dyDescent="0.2">
      <c r="A11" s="10"/>
      <c r="B11" s="9"/>
      <c r="C11" s="7"/>
      <c r="D11" s="9"/>
      <c r="E11" s="3"/>
      <c r="F11" s="13" t="str">
        <f t="shared" si="0"/>
        <v/>
      </c>
      <c r="G11" s="13"/>
      <c r="H11" s="17" t="str">
        <f>IFERROR(INDEX('DOWNLOAD SHEET'!$D:$D,MATCH($A11,'DOWNLOAD SHEET'!$A:$A,0))&amp;"","")</f>
        <v/>
      </c>
      <c r="I11" s="17"/>
      <c r="J11" s="17"/>
    </row>
    <row r="12" spans="1:10" x14ac:dyDescent="0.2">
      <c r="A12" s="10"/>
      <c r="B12" s="9"/>
      <c r="C12" s="7"/>
      <c r="D12" s="9"/>
      <c r="E12" s="3"/>
      <c r="F12" s="13" t="str">
        <f t="shared" ref="F12:F52" si="1">IF($D12=0,IF(ISBLANK($D12),"","Not Obtained"),SUM($C12-$D12))</f>
        <v/>
      </c>
      <c r="G12" s="13"/>
      <c r="H12" s="17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631</v>
      </c>
      <c r="B13" s="42" t="e">
        <f>INDEX('DOWNLOAD SHEET'!$C:$C,MATCH($A13,'DOWNLOAD SHEET'!$A:$A,0))</f>
        <v>#N/A</v>
      </c>
      <c r="C13" s="42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17" t="str">
        <f>IFERROR(INDEX('DOWNLOAD SHEET'!$D:$D,MATCH($A13,'DOWNLOAD SHEET'!$A:$A,0))&amp;"","")</f>
        <v/>
      </c>
      <c r="I13" s="17"/>
      <c r="J13" s="17"/>
    </row>
    <row r="14" spans="1:10" x14ac:dyDescent="0.2">
      <c r="A14" s="10"/>
      <c r="B14" s="9"/>
      <c r="C14" s="7"/>
      <c r="D14" s="9"/>
      <c r="E14" s="3"/>
      <c r="F14" s="13" t="str">
        <f t="shared" ref="F14:F16" si="2">IF(D14=0,IF(ISBLANK(D14),"","Not Obtained"),SUM($C$13-D14))</f>
        <v/>
      </c>
      <c r="G14" s="13"/>
      <c r="H14" s="17" t="str">
        <f>IFERROR(INDEX('DOWNLOAD SHEET'!$D:$D,MATCH($A14,'DOWNLOAD SHEET'!$A:$A,0))&amp;"","")</f>
        <v/>
      </c>
      <c r="I14" s="17"/>
      <c r="J14" s="17"/>
    </row>
    <row r="15" spans="1:10" x14ac:dyDescent="0.2">
      <c r="A15" s="10"/>
      <c r="B15" s="9"/>
      <c r="C15" s="7"/>
      <c r="D15" s="9"/>
      <c r="E15" s="3"/>
      <c r="F15" s="13" t="str">
        <f t="shared" si="2"/>
        <v/>
      </c>
      <c r="G15" s="13"/>
      <c r="H15" s="17" t="str">
        <f>IFERROR(INDEX('DOWNLOAD SHEET'!$D:$D,MATCH($A15,'DOWNLOAD SHEET'!$A:$A,0))&amp;"","")</f>
        <v/>
      </c>
      <c r="I15" s="17"/>
      <c r="J15" s="17"/>
    </row>
    <row r="16" spans="1:10" x14ac:dyDescent="0.2">
      <c r="A16" s="10"/>
      <c r="B16" s="9"/>
      <c r="C16" s="7"/>
      <c r="D16" s="9"/>
      <c r="E16" s="3"/>
      <c r="F16" s="13" t="str">
        <f t="shared" si="2"/>
        <v/>
      </c>
      <c r="G16" s="13"/>
      <c r="H16" s="17" t="str">
        <f>IFERROR(INDEX('DOWNLOAD SHEET'!$D:$D,MATCH($A16,'DOWNLOAD SHEET'!$A:$A,0))&amp;"","")</f>
        <v/>
      </c>
      <c r="I16" s="17"/>
      <c r="J16" s="17"/>
    </row>
    <row r="17" spans="1:10" x14ac:dyDescent="0.2">
      <c r="A17" s="10"/>
      <c r="B17" s="9"/>
      <c r="C17" s="7"/>
      <c r="D17" s="9"/>
      <c r="E17" s="3"/>
      <c r="F17" s="13" t="str">
        <f t="shared" si="1"/>
        <v/>
      </c>
      <c r="G17" s="13"/>
      <c r="H17" s="17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632</v>
      </c>
      <c r="B18" s="42" t="e">
        <f>INDEX('DOWNLOAD SHEET'!$C:$C,MATCH($A18,'DOWNLOAD SHEET'!$A:$A,0))</f>
        <v>#N/A</v>
      </c>
      <c r="C18" s="42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17" t="str">
        <f>IFERROR(INDEX('DOWNLOAD SHEET'!$D:$D,MATCH($A18,'DOWNLOAD SHEET'!$A:$A,0))&amp;"","")</f>
        <v/>
      </c>
      <c r="I18" s="17"/>
      <c r="J18" s="17"/>
    </row>
    <row r="19" spans="1:10" x14ac:dyDescent="0.2">
      <c r="A19" s="10"/>
      <c r="B19" s="9"/>
      <c r="C19" s="7"/>
      <c r="D19" s="9"/>
      <c r="E19" s="3"/>
      <c r="F19" s="13" t="str">
        <f t="shared" ref="F19:F21" si="3">IF(D19=0,IF(ISBLANK(D19),"","Not Obtained"),SUM($C$18-D19))</f>
        <v/>
      </c>
      <c r="G19" s="13"/>
      <c r="H19" s="17" t="str">
        <f>IFERROR(INDEX('DOWNLOAD SHEET'!$D:$D,MATCH($A19,'DOWNLOAD SHEET'!$A:$A,0))&amp;"","")</f>
        <v/>
      </c>
      <c r="I19" s="17"/>
      <c r="J19" s="17"/>
    </row>
    <row r="20" spans="1:10" x14ac:dyDescent="0.2">
      <c r="A20" s="10"/>
      <c r="B20" s="9"/>
      <c r="C20" s="7"/>
      <c r="D20" s="9"/>
      <c r="E20" s="3"/>
      <c r="F20" s="13" t="str">
        <f t="shared" si="3"/>
        <v/>
      </c>
      <c r="G20" s="13"/>
      <c r="H20" s="17" t="str">
        <f>IFERROR(INDEX('DOWNLOAD SHEET'!$D:$D,MATCH($A20,'DOWNLOAD SHEET'!$A:$A,0))&amp;"","")</f>
        <v/>
      </c>
      <c r="I20" s="17"/>
      <c r="J20" s="17"/>
    </row>
    <row r="21" spans="1:10" x14ac:dyDescent="0.2">
      <c r="A21" s="10"/>
      <c r="B21" s="9"/>
      <c r="C21" s="7"/>
      <c r="D21" s="9"/>
      <c r="E21" s="3"/>
      <c r="F21" s="13" t="str">
        <f t="shared" si="3"/>
        <v/>
      </c>
      <c r="G21" s="13"/>
      <c r="H21" s="17" t="str">
        <f>IFERROR(INDEX('DOWNLOAD SHEET'!$D:$D,MATCH($A21,'DOWNLOAD SHEET'!$A:$A,0))&amp;"","")</f>
        <v/>
      </c>
      <c r="I21" s="17"/>
      <c r="J21" s="17"/>
    </row>
    <row r="22" spans="1:10" x14ac:dyDescent="0.2">
      <c r="A22" s="10"/>
      <c r="B22" s="9"/>
      <c r="C22" s="7"/>
      <c r="D22" s="9"/>
      <c r="E22" s="3"/>
      <c r="F22" s="13" t="str">
        <f t="shared" si="1"/>
        <v/>
      </c>
      <c r="G22" s="13"/>
      <c r="H22" s="17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633</v>
      </c>
      <c r="B23" s="42" t="e">
        <f>INDEX('DOWNLOAD SHEET'!$C:$C,MATCH($A23,'DOWNLOAD SHEET'!$A:$A,0))</f>
        <v>#N/A</v>
      </c>
      <c r="C23" s="42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17" t="str">
        <f>IFERROR(INDEX('DOWNLOAD SHEET'!$D:$D,MATCH($A23,'DOWNLOAD SHEET'!$A:$A,0))&amp;"","")</f>
        <v/>
      </c>
      <c r="I23" s="17"/>
      <c r="J23" s="17"/>
    </row>
    <row r="24" spans="1:10" x14ac:dyDescent="0.2">
      <c r="A24" s="10"/>
      <c r="B24" s="9"/>
      <c r="C24" s="7"/>
      <c r="D24" s="9"/>
      <c r="E24" s="3"/>
      <c r="F24" s="13" t="str">
        <f t="shared" ref="F24:F26" si="4">IF(D24=0,IF(ISBLANK(D24),"","Not Obtained"),SUM($C$23-D24))</f>
        <v/>
      </c>
      <c r="G24" s="13"/>
      <c r="H24" s="17" t="str">
        <f>IFERROR(INDEX('DOWNLOAD SHEET'!$D:$D,MATCH($A24,'DOWNLOAD SHEET'!$A:$A,0))&amp;"","")</f>
        <v/>
      </c>
      <c r="I24" s="17"/>
      <c r="J24" s="17"/>
    </row>
    <row r="25" spans="1:10" x14ac:dyDescent="0.2">
      <c r="A25" s="10"/>
      <c r="B25" s="9"/>
      <c r="C25" s="7"/>
      <c r="D25" s="9"/>
      <c r="E25" s="3"/>
      <c r="F25" s="13" t="str">
        <f t="shared" si="4"/>
        <v/>
      </c>
      <c r="G25" s="13"/>
      <c r="H25" s="17" t="str">
        <f>IFERROR(INDEX('DOWNLOAD SHEET'!$D:$D,MATCH($A25,'DOWNLOAD SHEET'!$A:$A,0))&amp;"","")</f>
        <v/>
      </c>
      <c r="I25" s="17"/>
      <c r="J25" s="17"/>
    </row>
    <row r="26" spans="1:10" x14ac:dyDescent="0.2">
      <c r="A26" s="10"/>
      <c r="B26" s="9"/>
      <c r="C26" s="7"/>
      <c r="D26" s="9"/>
      <c r="E26" s="3"/>
      <c r="F26" s="13" t="str">
        <f t="shared" si="4"/>
        <v/>
      </c>
      <c r="G26" s="13"/>
      <c r="H26" s="17" t="str">
        <f>IFERROR(INDEX('DOWNLOAD SHEET'!$D:$D,MATCH($A26,'DOWNLOAD SHEET'!$A:$A,0))&amp;"","")</f>
        <v/>
      </c>
      <c r="I26" s="17"/>
      <c r="J26" s="17"/>
    </row>
    <row r="27" spans="1:10" x14ac:dyDescent="0.2">
      <c r="A27" s="10"/>
      <c r="B27" s="9"/>
      <c r="C27" s="7"/>
      <c r="D27" s="9"/>
      <c r="E27" s="3"/>
      <c r="F27" s="13" t="str">
        <f t="shared" si="1"/>
        <v/>
      </c>
      <c r="G27" s="13"/>
      <c r="H27" s="17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634</v>
      </c>
      <c r="B28" s="42" t="e">
        <f>INDEX('DOWNLOAD SHEET'!$C:$C,MATCH($A28,'DOWNLOAD SHEET'!$A:$A,0))</f>
        <v>#N/A</v>
      </c>
      <c r="C28" s="42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17" t="str">
        <f>IFERROR(INDEX('DOWNLOAD SHEET'!$D:$D,MATCH($A28,'DOWNLOAD SHEET'!$A:$A,0))&amp;"","")</f>
        <v/>
      </c>
      <c r="I28" s="17"/>
      <c r="J28" s="17"/>
    </row>
    <row r="29" spans="1:10" x14ac:dyDescent="0.2">
      <c r="A29" s="10"/>
      <c r="B29" s="9"/>
      <c r="C29" s="7"/>
      <c r="D29" s="9"/>
      <c r="E29" s="3"/>
      <c r="F29" s="13" t="str">
        <f t="shared" ref="F29:F31" si="5">IF(D29=0,IF(ISBLANK(D29),"","Not Obtained"),SUM($C$28-D29))</f>
        <v/>
      </c>
      <c r="G29" s="13"/>
      <c r="H29" s="17" t="str">
        <f>IFERROR(INDEX('DOWNLOAD SHEET'!$D:$D,MATCH($A29,'DOWNLOAD SHEET'!$A:$A,0))&amp;"","")</f>
        <v/>
      </c>
      <c r="I29" s="17"/>
      <c r="J29" s="17"/>
    </row>
    <row r="30" spans="1:10" x14ac:dyDescent="0.2">
      <c r="A30" s="10"/>
      <c r="B30" s="9"/>
      <c r="C30" s="7"/>
      <c r="D30" s="9"/>
      <c r="E30" s="3"/>
      <c r="F30" s="13" t="str">
        <f t="shared" si="5"/>
        <v/>
      </c>
      <c r="G30" s="13"/>
      <c r="H30" s="17" t="str">
        <f>IFERROR(INDEX('DOWNLOAD SHEET'!$D:$D,MATCH($A30,'DOWNLOAD SHEET'!$A:$A,0))&amp;"","")</f>
        <v/>
      </c>
      <c r="I30" s="17"/>
      <c r="J30" s="17"/>
    </row>
    <row r="31" spans="1:10" x14ac:dyDescent="0.2">
      <c r="A31" s="10"/>
      <c r="B31" s="9"/>
      <c r="C31" s="7"/>
      <c r="D31" s="9"/>
      <c r="E31" s="3"/>
      <c r="F31" s="13" t="str">
        <f t="shared" si="5"/>
        <v/>
      </c>
      <c r="G31" s="13"/>
      <c r="H31" s="17" t="str">
        <f>IFERROR(INDEX('DOWNLOAD SHEET'!$D:$D,MATCH($A31,'DOWNLOAD SHEET'!$A:$A,0))&amp;"","")</f>
        <v/>
      </c>
      <c r="I31" s="17"/>
      <c r="J31" s="17"/>
    </row>
    <row r="32" spans="1:10" x14ac:dyDescent="0.2">
      <c r="A32" s="10"/>
      <c r="B32" s="9"/>
      <c r="C32" s="7"/>
      <c r="D32" s="9"/>
      <c r="E32" s="3"/>
      <c r="F32" s="13" t="str">
        <f t="shared" si="1"/>
        <v/>
      </c>
      <c r="G32" s="13"/>
      <c r="H32" s="17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635</v>
      </c>
      <c r="B33" s="42" t="e">
        <f>INDEX('DOWNLOAD SHEET'!$C:$C,MATCH($A33,'DOWNLOAD SHEET'!$A:$A,0))</f>
        <v>#N/A</v>
      </c>
      <c r="C33" s="42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17" t="str">
        <f>IFERROR(INDEX('DOWNLOAD SHEET'!$D:$D,MATCH($A33,'DOWNLOAD SHEET'!$A:$A,0))&amp;"","")</f>
        <v/>
      </c>
      <c r="I33" s="17"/>
      <c r="J33" s="17"/>
    </row>
    <row r="34" spans="1:10" x14ac:dyDescent="0.2">
      <c r="A34" s="10"/>
      <c r="B34" s="9"/>
      <c r="C34" s="7"/>
      <c r="D34" s="9"/>
      <c r="E34" s="3"/>
      <c r="F34" s="13" t="str">
        <f t="shared" ref="F34:F36" si="6">IF(D34=0,IF(ISBLANK(D34),"","Not Obtained"),SUM($C$33-D34))</f>
        <v/>
      </c>
      <c r="G34" s="13"/>
      <c r="H34" s="17" t="str">
        <f>IFERROR(INDEX('DOWNLOAD SHEET'!$D:$D,MATCH($A34,'DOWNLOAD SHEET'!$A:$A,0))&amp;"","")</f>
        <v/>
      </c>
      <c r="I34" s="17"/>
      <c r="J34" s="17"/>
    </row>
    <row r="35" spans="1:10" x14ac:dyDescent="0.2">
      <c r="A35" s="10"/>
      <c r="B35" s="9"/>
      <c r="C35" s="7"/>
      <c r="D35" s="9"/>
      <c r="E35" s="3"/>
      <c r="F35" s="13" t="str">
        <f t="shared" si="6"/>
        <v/>
      </c>
      <c r="G35" s="13"/>
      <c r="H35" s="17" t="str">
        <f>IFERROR(INDEX('DOWNLOAD SHEET'!$D:$D,MATCH($A35,'DOWNLOAD SHEET'!$A:$A,0))&amp;"","")</f>
        <v/>
      </c>
      <c r="I35" s="17"/>
      <c r="J35" s="17"/>
    </row>
    <row r="36" spans="1:10" x14ac:dyDescent="0.2">
      <c r="A36" s="10"/>
      <c r="B36" s="9"/>
      <c r="C36" s="7"/>
      <c r="D36" s="9"/>
      <c r="E36" s="3"/>
      <c r="F36" s="13" t="str">
        <f t="shared" si="6"/>
        <v/>
      </c>
      <c r="G36" s="13"/>
      <c r="H36" s="17" t="str">
        <f>IFERROR(INDEX('DOWNLOAD SHEET'!$D:$D,MATCH($A36,'DOWNLOAD SHEET'!$A:$A,0))&amp;"","")</f>
        <v/>
      </c>
      <c r="I36" s="17"/>
      <c r="J36" s="17"/>
    </row>
    <row r="37" spans="1:10" x14ac:dyDescent="0.2">
      <c r="A37" s="10"/>
      <c r="B37" s="9"/>
      <c r="C37" s="7"/>
      <c r="D37" s="9"/>
      <c r="E37" s="3"/>
      <c r="F37" s="13" t="str">
        <f t="shared" si="1"/>
        <v/>
      </c>
      <c r="G37" s="13"/>
      <c r="H37" s="17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636</v>
      </c>
      <c r="B38" s="42" t="e">
        <f>INDEX('DOWNLOAD SHEET'!$C:$C,MATCH($A38,'DOWNLOAD SHEET'!$A:$A,0))</f>
        <v>#N/A</v>
      </c>
      <c r="C38" s="42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17" t="str">
        <f>IFERROR(INDEX('DOWNLOAD SHEET'!$D:$D,MATCH($A38,'DOWNLOAD SHEET'!$A:$A,0))&amp;"","")</f>
        <v/>
      </c>
      <c r="I38" s="17"/>
      <c r="J38" s="17"/>
    </row>
    <row r="39" spans="1:10" x14ac:dyDescent="0.2">
      <c r="A39" s="10"/>
      <c r="B39" s="9"/>
      <c r="C39" s="7"/>
      <c r="D39" s="9"/>
      <c r="E39" s="3"/>
      <c r="F39" s="13" t="str">
        <f t="shared" ref="F39:F41" si="7">IF(D39=0,IF(ISBLANK(D39),"","Not Obtained"),SUM($C$38-D39))</f>
        <v/>
      </c>
      <c r="G39" s="13"/>
      <c r="H39" s="17" t="str">
        <f>IFERROR(INDEX('DOWNLOAD SHEET'!$D:$D,MATCH($A39,'DOWNLOAD SHEET'!$A:$A,0))&amp;"","")</f>
        <v/>
      </c>
      <c r="I39" s="17"/>
      <c r="J39" s="17"/>
    </row>
    <row r="40" spans="1:10" x14ac:dyDescent="0.2">
      <c r="A40" s="10"/>
      <c r="B40" s="9"/>
      <c r="C40" s="7"/>
      <c r="D40" s="9"/>
      <c r="E40" s="3"/>
      <c r="F40" s="13" t="str">
        <f t="shared" si="7"/>
        <v/>
      </c>
      <c r="G40" s="13"/>
      <c r="H40" s="17" t="str">
        <f>IFERROR(INDEX('DOWNLOAD SHEET'!$D:$D,MATCH($A40,'DOWNLOAD SHEET'!$A:$A,0))&amp;"","")</f>
        <v/>
      </c>
      <c r="I40" s="17"/>
      <c r="J40" s="17"/>
    </row>
    <row r="41" spans="1:10" x14ac:dyDescent="0.2">
      <c r="A41" s="10"/>
      <c r="B41" s="9"/>
      <c r="C41" s="7"/>
      <c r="D41" s="9"/>
      <c r="E41" s="3"/>
      <c r="F41" s="13" t="str">
        <f t="shared" si="7"/>
        <v/>
      </c>
      <c r="G41" s="13"/>
      <c r="H41" s="17" t="str">
        <f>IFERROR(INDEX('DOWNLOAD SHEET'!$D:$D,MATCH($A41,'DOWNLOAD SHEET'!$A:$A,0))&amp;"","")</f>
        <v/>
      </c>
      <c r="I41" s="17"/>
      <c r="J41" s="17"/>
    </row>
    <row r="42" spans="1:10" x14ac:dyDescent="0.2">
      <c r="A42" s="10"/>
      <c r="B42" s="9"/>
      <c r="C42" s="7"/>
      <c r="D42" s="9"/>
      <c r="E42" s="3"/>
      <c r="F42" s="13" t="str">
        <f t="shared" si="1"/>
        <v/>
      </c>
      <c r="G42" s="13"/>
      <c r="H42" s="17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637</v>
      </c>
      <c r="B43" s="42" t="e">
        <f>INDEX('DOWNLOAD SHEET'!$C:$C,MATCH($A43,'DOWNLOAD SHEET'!$A:$A,0))</f>
        <v>#N/A</v>
      </c>
      <c r="C43" s="42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17" t="str">
        <f>IFERROR(INDEX('DOWNLOAD SHEET'!$D:$D,MATCH($A43,'DOWNLOAD SHEET'!$A:$A,0))&amp;"","")</f>
        <v/>
      </c>
      <c r="I43" s="17"/>
      <c r="J43" s="17"/>
    </row>
    <row r="44" spans="1:10" x14ac:dyDescent="0.2">
      <c r="A44" s="10"/>
      <c r="B44" s="9"/>
      <c r="C44" s="7"/>
      <c r="D44" s="9"/>
      <c r="E44" s="3"/>
      <c r="F44" s="13" t="str">
        <f t="shared" ref="F44:F46" si="8">IF(D44=0,IF(ISBLANK(D44),"","Not Obtained"),SUM($C$43-D44))</f>
        <v/>
      </c>
      <c r="G44" s="13"/>
      <c r="H44" s="17" t="str">
        <f>IFERROR(INDEX('DOWNLOAD SHEET'!$D:$D,MATCH($A44,'DOWNLOAD SHEET'!$A:$A,0))&amp;"","")</f>
        <v/>
      </c>
      <c r="I44" s="17"/>
      <c r="J44" s="17"/>
    </row>
    <row r="45" spans="1:10" x14ac:dyDescent="0.2">
      <c r="A45" s="10"/>
      <c r="B45" s="9"/>
      <c r="C45" s="7"/>
      <c r="D45" s="9"/>
      <c r="E45" s="3"/>
      <c r="F45" s="13" t="str">
        <f t="shared" si="8"/>
        <v/>
      </c>
      <c r="G45" s="13"/>
      <c r="H45" s="17" t="str">
        <f>IFERROR(INDEX('DOWNLOAD SHEET'!$D:$D,MATCH($A45,'DOWNLOAD SHEET'!$A:$A,0))&amp;"","")</f>
        <v/>
      </c>
      <c r="I45" s="17"/>
      <c r="J45" s="17"/>
    </row>
    <row r="46" spans="1:10" x14ac:dyDescent="0.2">
      <c r="A46" s="10"/>
      <c r="B46" s="9"/>
      <c r="C46" s="7"/>
      <c r="D46" s="9"/>
      <c r="E46" s="3"/>
      <c r="F46" s="13" t="str">
        <f t="shared" si="8"/>
        <v/>
      </c>
      <c r="G46" s="13"/>
      <c r="H46" s="17" t="str">
        <f>IFERROR(INDEX('DOWNLOAD SHEET'!$D:$D,MATCH($A46,'DOWNLOAD SHEET'!$A:$A,0))&amp;"","")</f>
        <v/>
      </c>
      <c r="I46" s="17"/>
      <c r="J46" s="17"/>
    </row>
    <row r="47" spans="1:10" x14ac:dyDescent="0.2">
      <c r="A47" s="10"/>
      <c r="B47" s="9"/>
      <c r="C47" s="7"/>
      <c r="D47" s="9"/>
      <c r="E47" s="3"/>
      <c r="F47" s="13" t="str">
        <f t="shared" si="1"/>
        <v/>
      </c>
      <c r="G47" s="13"/>
      <c r="H47" s="17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638</v>
      </c>
      <c r="B48" s="42" t="e">
        <f>INDEX('DOWNLOAD SHEET'!$C:$C,MATCH($A48,'DOWNLOAD SHEET'!$A:$A,0))</f>
        <v>#N/A</v>
      </c>
      <c r="C48" s="42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17" t="str">
        <f>IFERROR(INDEX('DOWNLOAD SHEET'!$D:$D,MATCH($A48,'DOWNLOAD SHEET'!$A:$A,0))&amp;"","")</f>
        <v/>
      </c>
      <c r="I48" s="17"/>
      <c r="J48" s="17"/>
    </row>
    <row r="49" spans="1:10" x14ac:dyDescent="0.2">
      <c r="A49" s="10"/>
      <c r="B49" s="9"/>
      <c r="C49" s="7"/>
      <c r="D49" s="9"/>
      <c r="E49" s="3"/>
      <c r="F49" s="13" t="str">
        <f t="shared" ref="F49:F51" si="9">IF(D49=0,IF(ISBLANK(D49),"","Not Obtained"),SUM($C$48-D49))</f>
        <v/>
      </c>
      <c r="G49" s="13"/>
      <c r="H49" s="17" t="str">
        <f>IFERROR(INDEX('DOWNLOAD SHEET'!$D:$D,MATCH($A49,'DOWNLOAD SHEET'!$A:$A,0))&amp;"","")</f>
        <v/>
      </c>
      <c r="I49" s="17"/>
      <c r="J49" s="17"/>
    </row>
    <row r="50" spans="1:10" x14ac:dyDescent="0.2">
      <c r="A50" s="10"/>
      <c r="B50" s="9"/>
      <c r="C50" s="7"/>
      <c r="D50" s="9"/>
      <c r="E50" s="3"/>
      <c r="F50" s="13" t="str">
        <f t="shared" si="9"/>
        <v/>
      </c>
      <c r="G50" s="13"/>
      <c r="H50" s="17" t="str">
        <f>IFERROR(INDEX('DOWNLOAD SHEET'!$D:$D,MATCH($A50,'DOWNLOAD SHEET'!$A:$A,0))&amp;"","")</f>
        <v/>
      </c>
      <c r="I50" s="17"/>
      <c r="J50" s="17"/>
    </row>
    <row r="51" spans="1:10" x14ac:dyDescent="0.2">
      <c r="A51" s="10"/>
      <c r="B51" s="9"/>
      <c r="C51" s="7"/>
      <c r="D51" s="9"/>
      <c r="E51" s="3"/>
      <c r="F51" s="13" t="str">
        <f t="shared" si="9"/>
        <v/>
      </c>
      <c r="G51" s="13"/>
      <c r="H51" s="17" t="str">
        <f>IFERROR(INDEX('DOWNLOAD SHEET'!$D:$D,MATCH($A51,'DOWNLOAD SHEET'!$A:$A,0))&amp;"","")</f>
        <v/>
      </c>
      <c r="I51" s="17"/>
      <c r="J51" s="17"/>
    </row>
    <row r="52" spans="1:10" x14ac:dyDescent="0.2">
      <c r="A52" s="10"/>
      <c r="B52" s="9"/>
      <c r="C52" s="7"/>
      <c r="D52" s="9"/>
      <c r="E52" s="3"/>
      <c r="F52" s="13" t="str">
        <f t="shared" si="1"/>
        <v/>
      </c>
      <c r="G52" s="13"/>
      <c r="H52" s="17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639</v>
      </c>
      <c r="B53" s="42" t="e">
        <f>INDEX('DOWNLOAD SHEET'!$C:$C,MATCH($A53,'DOWNLOAD SHEET'!$A:$A,0))</f>
        <v>#N/A</v>
      </c>
      <c r="C53" s="42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17" t="str">
        <f>IFERROR(INDEX('DOWNLOAD SHEET'!$D:$D,MATCH($A53,'DOWNLOAD SHEET'!$A:$A,0))&amp;"","")</f>
        <v/>
      </c>
      <c r="I53" s="17"/>
      <c r="J53" s="17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17" t="str">
        <f>IFERROR(INDEX('DOWNLOAD SHEET'!$D:$D,MATCH($A54,'DOWNLOAD SHEET'!$A:$A,0))&amp;"","")</f>
        <v/>
      </c>
      <c r="I54" s="17"/>
      <c r="J54" s="17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17" t="str">
        <f>IFERROR(INDEX('DOWNLOAD SHEET'!$D:$D,MATCH($A55,'DOWNLOAD SHEET'!$A:$A,0))&amp;"","")</f>
        <v/>
      </c>
      <c r="I55" s="17"/>
      <c r="J55" s="17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17" t="str">
        <f>IFERROR(INDEX('DOWNLOAD SHEET'!$D:$D,MATCH($A56,'DOWNLOAD SHEET'!$A:$A,0))&amp;"","")</f>
        <v/>
      </c>
      <c r="I56" s="17"/>
      <c r="J56" s="17"/>
    </row>
    <row r="57" spans="1:10" x14ac:dyDescent="0.2">
      <c r="B57" s="17"/>
      <c r="C57" s="6"/>
      <c r="D57" s="17"/>
      <c r="F57" s="13" t="str">
        <f t="shared" ref="F57" si="11">IF($D57=0,IF(ISBLANK($D57),"","Not Obtained"),SUM($C57-$D57))</f>
        <v/>
      </c>
      <c r="G57" s="13"/>
      <c r="H57" s="17" t="str">
        <f>IFERROR(INDEX('DOWNLOAD SHEET'!$D:$D,MATCH($A57,'DOWNLOAD SHEET'!$A:$A,0))&amp;"","")</f>
        <v/>
      </c>
    </row>
    <row r="58" spans="1:10" x14ac:dyDescent="0.2">
      <c r="H58" s="17" t="str">
        <f>IFERROR(INDEX('DOWNLOAD SHEET'!$D:$D,MATCH($A58,'DOWNLOAD SHEET'!$A:$A,0))&amp;"","")</f>
        <v/>
      </c>
    </row>
  </sheetData>
  <customSheetViews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8" sqref="C8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containsText" dxfId="2" priority="4" operator="containsText" text="Not Obtained">
      <formula>NOT(ISERROR(SEARCH("Not Obtained",F8)))</formula>
    </cfRule>
  </conditionalFormatting>
  <conditionalFormatting sqref="F8:F57">
    <cfRule type="notContainsBlanks" priority="3">
      <formula>LEN(TRIM(F8))&gt;0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text="Not Obtained" id="{42AADF1E-251A-49E9-B8A1-0E675149B469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G8:G27 G29:G57</xm:sqref>
        </x14:conditionalFormatting>
        <x14:conditionalFormatting xmlns:xm="http://schemas.microsoft.com/office/excel/2006/main">
          <x14:cfRule type="notContainsBlanks" priority="1" id="{B6DB46CE-72EF-4781-8EA9-B26A84D6F8E5}">
            <xm:f>LEN(TRIM('pg1'!G8))&gt;0</xm:f>
            <x14:dxf/>
          </x14:cfRule>
          <xm:sqref>G8:G27 G29:G57</xm:sqref>
        </x14:conditionalFormatting>
        <x14:conditionalFormatting xmlns:xm="http://schemas.microsoft.com/office/excel/2006/main">
          <x14:cfRule type="containsText" priority="102" operator="containsText" text="Not Obtained" id="{42AADF1E-251A-49E9-B8A1-0E675149B469}">
            <xm:f>NOT(ISERROR(SEARCH("Not Obtained",'pg1'!#REF!)))</xm:f>
            <x14:dxf>
              <fill>
                <patternFill>
                  <bgColor rgb="FFFF0000"/>
                </patternFill>
              </fill>
            </x14:dxf>
          </x14:cfRule>
          <xm:sqref>G28</xm:sqref>
        </x14:conditionalFormatting>
        <x14:conditionalFormatting xmlns:xm="http://schemas.microsoft.com/office/excel/2006/main">
          <x14:cfRule type="notContainsBlanks" priority="104" id="{B6DB46CE-72EF-4781-8EA9-B26A84D6F8E5}">
            <xm:f>LEN(TRIM('pg1'!#REF!))&gt;0</xm:f>
            <x14:dxf/>
          </x14:cfRule>
          <xm:sqref>G28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8"/>
  <sheetViews>
    <sheetView workbookViewId="0">
      <selection activeCell="F21" sqref="F21"/>
    </sheetView>
  </sheetViews>
  <sheetFormatPr defaultColWidth="8.7109375" defaultRowHeight="12.75" x14ac:dyDescent="0.2"/>
  <cols>
    <col min="1" max="1" width="4" style="33" customWidth="1"/>
    <col min="2" max="2" width="8" style="33" customWidth="1"/>
    <col min="3" max="3" width="6.42578125" style="33" customWidth="1"/>
    <col min="4" max="16384" width="8.7109375" style="33"/>
  </cols>
  <sheetData>
    <row r="1" spans="1:9" x14ac:dyDescent="0.2">
      <c r="A1" s="46">
        <f>COUNTA(A7:A500)</f>
        <v>10</v>
      </c>
      <c r="C1" s="34" t="s">
        <v>0</v>
      </c>
      <c r="D1" s="34"/>
      <c r="E1" s="31"/>
      <c r="F1" s="31"/>
    </row>
    <row r="2" spans="1:9" x14ac:dyDescent="0.2">
      <c r="C2" s="34" t="s">
        <v>11</v>
      </c>
      <c r="D2" s="34"/>
      <c r="E2" s="35"/>
      <c r="F2" s="36" t="s">
        <v>12</v>
      </c>
    </row>
    <row r="3" spans="1:9" x14ac:dyDescent="0.2">
      <c r="C3" s="34" t="s">
        <v>13</v>
      </c>
      <c r="D3" s="31"/>
      <c r="E3" s="31"/>
      <c r="F3" s="31"/>
      <c r="G3" s="31"/>
    </row>
    <row r="4" spans="1:9" x14ac:dyDescent="0.2">
      <c r="C4" s="34" t="s">
        <v>14</v>
      </c>
      <c r="D4" s="31"/>
      <c r="E4" s="31"/>
    </row>
    <row r="5" spans="1:9" x14ac:dyDescent="0.2">
      <c r="C5" s="34"/>
      <c r="D5" s="34"/>
    </row>
    <row r="6" spans="1:9" x14ac:dyDescent="0.2">
      <c r="A6" s="33" t="s">
        <v>4</v>
      </c>
      <c r="B6" s="33" t="s">
        <v>6</v>
      </c>
      <c r="C6" s="33" t="s">
        <v>5</v>
      </c>
      <c r="D6" s="33" t="s">
        <v>10</v>
      </c>
      <c r="F6" s="37"/>
      <c r="G6" s="38"/>
      <c r="H6" s="38"/>
      <c r="I6" s="38"/>
    </row>
    <row r="7" spans="1:9" x14ac:dyDescent="0.2">
      <c r="A7" s="33">
        <v>400</v>
      </c>
      <c r="B7" s="33">
        <v>147.858</v>
      </c>
      <c r="C7" s="34" t="s">
        <v>85</v>
      </c>
      <c r="F7" s="37"/>
    </row>
    <row r="8" spans="1:9" x14ac:dyDescent="0.2">
      <c r="A8" s="32">
        <v>401</v>
      </c>
      <c r="B8" s="39">
        <v>147.46199999999999</v>
      </c>
      <c r="C8" s="31" t="s">
        <v>86</v>
      </c>
      <c r="D8" s="31"/>
      <c r="E8" s="32"/>
      <c r="F8" s="37"/>
    </row>
    <row r="9" spans="1:9" x14ac:dyDescent="0.2">
      <c r="A9" s="33">
        <v>402</v>
      </c>
      <c r="B9" s="33">
        <v>148.142</v>
      </c>
      <c r="C9" s="31" t="s">
        <v>86</v>
      </c>
      <c r="D9" s="31"/>
      <c r="E9" s="32"/>
      <c r="F9" s="37"/>
    </row>
    <row r="10" spans="1:9" x14ac:dyDescent="0.2">
      <c r="A10" s="32">
        <v>403</v>
      </c>
      <c r="B10" s="39">
        <v>147.59100000000001</v>
      </c>
      <c r="C10" s="31" t="s">
        <v>87</v>
      </c>
      <c r="D10" s="31"/>
      <c r="E10" s="32"/>
      <c r="F10" s="37"/>
    </row>
    <row r="11" spans="1:9" x14ac:dyDescent="0.2">
      <c r="A11" s="33">
        <v>404</v>
      </c>
      <c r="B11" s="33">
        <v>147.36199999999999</v>
      </c>
      <c r="C11" s="31" t="s">
        <v>85</v>
      </c>
      <c r="D11" s="31"/>
      <c r="E11" s="32"/>
      <c r="F11" s="37"/>
    </row>
    <row r="12" spans="1:9" x14ac:dyDescent="0.2">
      <c r="A12" s="32">
        <v>405</v>
      </c>
      <c r="B12" s="39">
        <v>147.23599999999999</v>
      </c>
      <c r="C12" s="31" t="s">
        <v>85</v>
      </c>
      <c r="D12" s="31"/>
      <c r="E12" s="32"/>
      <c r="F12" s="37"/>
    </row>
    <row r="13" spans="1:9" x14ac:dyDescent="0.2">
      <c r="A13" s="33">
        <v>406</v>
      </c>
      <c r="B13" s="33">
        <v>139.72</v>
      </c>
      <c r="C13" s="31" t="s">
        <v>85</v>
      </c>
      <c r="D13" s="31"/>
      <c r="E13" s="32"/>
      <c r="F13" s="37"/>
    </row>
    <row r="14" spans="1:9" x14ac:dyDescent="0.2">
      <c r="A14" s="32">
        <v>407</v>
      </c>
      <c r="B14" s="39">
        <v>145.98500000000001</v>
      </c>
      <c r="C14" s="31" t="s">
        <v>85</v>
      </c>
      <c r="D14" s="31"/>
      <c r="E14" s="32"/>
      <c r="F14" s="37"/>
    </row>
    <row r="15" spans="1:9" x14ac:dyDescent="0.2">
      <c r="A15" s="33">
        <v>408</v>
      </c>
      <c r="B15" s="33">
        <v>147.53200000000001</v>
      </c>
      <c r="C15" s="31" t="s">
        <v>85</v>
      </c>
      <c r="D15" s="31"/>
      <c r="E15" s="32"/>
      <c r="F15" s="37"/>
    </row>
    <row r="16" spans="1:9" x14ac:dyDescent="0.2">
      <c r="A16" s="32">
        <v>409</v>
      </c>
      <c r="B16" s="39">
        <v>141.04499999999999</v>
      </c>
      <c r="C16" s="31" t="s">
        <v>85</v>
      </c>
      <c r="D16" s="31"/>
      <c r="E16" s="32"/>
      <c r="F16" s="37"/>
    </row>
    <row r="17" spans="1:6" x14ac:dyDescent="0.2">
      <c r="C17" s="31"/>
      <c r="D17" s="31"/>
      <c r="E17" s="32"/>
      <c r="F17" s="37"/>
    </row>
    <row r="18" spans="1:6" x14ac:dyDescent="0.2">
      <c r="A18" s="32"/>
      <c r="B18" s="39"/>
      <c r="C18" s="31"/>
      <c r="D18" s="31"/>
      <c r="E18" s="32"/>
      <c r="F18" s="37"/>
    </row>
    <row r="19" spans="1:6" x14ac:dyDescent="0.2">
      <c r="C19" s="31"/>
      <c r="D19" s="31"/>
      <c r="E19" s="32"/>
      <c r="F19" s="37"/>
    </row>
    <row r="20" spans="1:6" x14ac:dyDescent="0.2">
      <c r="A20" s="32"/>
      <c r="B20" s="39"/>
      <c r="C20" s="31"/>
      <c r="D20" s="31"/>
      <c r="E20" s="32"/>
      <c r="F20" s="37"/>
    </row>
    <row r="21" spans="1:6" x14ac:dyDescent="0.2">
      <c r="C21" s="31"/>
      <c r="D21" s="31"/>
      <c r="E21" s="32"/>
      <c r="F21" s="37"/>
    </row>
    <row r="22" spans="1:6" x14ac:dyDescent="0.2">
      <c r="A22" s="32"/>
      <c r="B22" s="39"/>
      <c r="C22" s="31"/>
      <c r="D22" s="31"/>
      <c r="E22" s="32"/>
      <c r="F22" s="37"/>
    </row>
    <row r="23" spans="1:6" x14ac:dyDescent="0.2">
      <c r="C23" s="31"/>
      <c r="D23" s="31"/>
      <c r="E23" s="32"/>
      <c r="F23" s="37"/>
    </row>
    <row r="24" spans="1:6" x14ac:dyDescent="0.2">
      <c r="A24" s="32"/>
      <c r="B24" s="39"/>
      <c r="C24" s="31"/>
      <c r="D24" s="31"/>
      <c r="E24" s="32"/>
      <c r="F24" s="37"/>
    </row>
    <row r="25" spans="1:6" x14ac:dyDescent="0.2">
      <c r="C25" s="31"/>
      <c r="D25" s="31"/>
      <c r="E25" s="32"/>
      <c r="F25" s="37"/>
    </row>
    <row r="26" spans="1:6" x14ac:dyDescent="0.2">
      <c r="A26" s="32"/>
      <c r="B26" s="39"/>
      <c r="C26" s="31"/>
      <c r="D26" s="31"/>
      <c r="E26" s="32"/>
      <c r="F26" s="37"/>
    </row>
    <row r="27" spans="1:6" x14ac:dyDescent="0.2">
      <c r="C27" s="31"/>
      <c r="D27" s="31"/>
      <c r="E27" s="32"/>
      <c r="F27" s="37"/>
    </row>
    <row r="28" spans="1:6" x14ac:dyDescent="0.2">
      <c r="A28" s="32"/>
      <c r="B28" s="39"/>
      <c r="C28" s="31"/>
      <c r="D28" s="31"/>
      <c r="E28" s="32"/>
      <c r="F28" s="37"/>
    </row>
    <row r="29" spans="1:6" x14ac:dyDescent="0.2">
      <c r="C29" s="31"/>
      <c r="D29" s="31"/>
      <c r="E29" s="32"/>
      <c r="F29" s="37"/>
    </row>
    <row r="30" spans="1:6" x14ac:dyDescent="0.2">
      <c r="A30" s="32"/>
      <c r="B30" s="39"/>
      <c r="C30" s="31"/>
      <c r="D30" s="31"/>
      <c r="E30" s="32"/>
      <c r="F30" s="37"/>
    </row>
    <row r="31" spans="1:6" x14ac:dyDescent="0.2">
      <c r="C31" s="31"/>
      <c r="D31" s="31"/>
      <c r="E31" s="32"/>
      <c r="F31" s="37"/>
    </row>
    <row r="32" spans="1:6" x14ac:dyDescent="0.2">
      <c r="A32" s="32"/>
      <c r="B32" s="39"/>
      <c r="C32" s="31"/>
      <c r="D32" s="31"/>
      <c r="E32" s="32"/>
      <c r="F32" s="37"/>
    </row>
    <row r="33" spans="1:6" x14ac:dyDescent="0.2">
      <c r="C33" s="31"/>
      <c r="D33" s="31"/>
      <c r="E33" s="32"/>
      <c r="F33" s="37"/>
    </row>
    <row r="34" spans="1:6" x14ac:dyDescent="0.2">
      <c r="A34" s="32"/>
      <c r="B34" s="39"/>
      <c r="C34" s="31"/>
      <c r="D34" s="31"/>
      <c r="E34" s="32"/>
      <c r="F34" s="37"/>
    </row>
    <row r="35" spans="1:6" x14ac:dyDescent="0.2">
      <c r="C35" s="31"/>
      <c r="D35" s="31"/>
      <c r="E35" s="32"/>
      <c r="F35" s="37"/>
    </row>
    <row r="36" spans="1:6" x14ac:dyDescent="0.2">
      <c r="A36" s="32"/>
      <c r="B36" s="39"/>
      <c r="C36" s="31"/>
      <c r="D36" s="31"/>
      <c r="E36" s="32"/>
      <c r="F36" s="37"/>
    </row>
    <row r="37" spans="1:6" x14ac:dyDescent="0.2">
      <c r="C37" s="31"/>
      <c r="D37" s="31"/>
      <c r="E37" s="32"/>
      <c r="F37" s="37"/>
    </row>
    <row r="38" spans="1:6" x14ac:dyDescent="0.2">
      <c r="A38" s="32"/>
      <c r="B38" s="39"/>
      <c r="C38" s="31"/>
      <c r="D38" s="42"/>
      <c r="E38" s="40"/>
      <c r="F38" s="37"/>
    </row>
    <row r="39" spans="1:6" x14ac:dyDescent="0.2">
      <c r="C39" s="31"/>
      <c r="D39" s="42"/>
      <c r="E39" s="40"/>
      <c r="F39" s="37"/>
    </row>
    <row r="40" spans="1:6" x14ac:dyDescent="0.2">
      <c r="A40" s="32"/>
      <c r="B40" s="39"/>
      <c r="C40" s="31"/>
      <c r="D40" s="42"/>
      <c r="E40" s="40"/>
      <c r="F40" s="37"/>
    </row>
    <row r="41" spans="1:6" x14ac:dyDescent="0.2">
      <c r="C41" s="31"/>
      <c r="D41" s="42"/>
      <c r="E41" s="40"/>
      <c r="F41" s="37"/>
    </row>
    <row r="42" spans="1:6" x14ac:dyDescent="0.2">
      <c r="A42" s="32"/>
      <c r="B42" s="39"/>
      <c r="C42" s="31"/>
      <c r="D42" s="42"/>
      <c r="E42" s="40"/>
      <c r="F42" s="37"/>
    </row>
    <row r="43" spans="1:6" x14ac:dyDescent="0.2">
      <c r="C43" s="31"/>
      <c r="D43" s="42"/>
      <c r="E43" s="40"/>
      <c r="F43" s="37"/>
    </row>
    <row r="44" spans="1:6" x14ac:dyDescent="0.2">
      <c r="A44" s="32"/>
      <c r="B44" s="39"/>
      <c r="C44" s="31"/>
      <c r="D44" s="42"/>
      <c r="E44" s="40"/>
      <c r="F44" s="37"/>
    </row>
    <row r="45" spans="1:6" x14ac:dyDescent="0.2">
      <c r="C45" s="31"/>
      <c r="D45" s="42"/>
      <c r="E45" s="40"/>
      <c r="F45" s="37"/>
    </row>
    <row r="46" spans="1:6" x14ac:dyDescent="0.2">
      <c r="A46" s="32"/>
      <c r="B46" s="39"/>
      <c r="C46" s="31"/>
      <c r="D46" s="42"/>
      <c r="E46" s="40"/>
      <c r="F46" s="37"/>
    </row>
    <row r="47" spans="1:6" x14ac:dyDescent="0.2">
      <c r="C47" s="31"/>
      <c r="D47" s="42"/>
      <c r="E47" s="40"/>
      <c r="F47" s="37"/>
    </row>
    <row r="48" spans="1:6" x14ac:dyDescent="0.2">
      <c r="A48" s="32"/>
      <c r="B48" s="39"/>
      <c r="C48" s="31"/>
      <c r="D48" s="42"/>
      <c r="E48" s="40"/>
      <c r="F48" s="37"/>
    </row>
    <row r="49" spans="1:6" x14ac:dyDescent="0.2">
      <c r="C49" s="31"/>
      <c r="D49" s="42"/>
      <c r="E49" s="40"/>
      <c r="F49" s="37"/>
    </row>
    <row r="50" spans="1:6" x14ac:dyDescent="0.2">
      <c r="A50" s="32"/>
      <c r="B50" s="39"/>
      <c r="C50" s="31"/>
      <c r="D50" s="42"/>
      <c r="E50" s="40"/>
      <c r="F50" s="37"/>
    </row>
    <row r="51" spans="1:6" x14ac:dyDescent="0.2">
      <c r="C51" s="31"/>
      <c r="D51" s="42"/>
      <c r="E51" s="40"/>
      <c r="F51" s="37"/>
    </row>
    <row r="52" spans="1:6" x14ac:dyDescent="0.2">
      <c r="A52" s="32"/>
      <c r="B52" s="39"/>
      <c r="C52" s="31"/>
      <c r="D52" s="42"/>
      <c r="E52" s="40"/>
      <c r="F52" s="37"/>
    </row>
    <row r="53" spans="1:6" x14ac:dyDescent="0.2">
      <c r="C53" s="31"/>
      <c r="D53" s="42"/>
      <c r="E53" s="40"/>
      <c r="F53" s="37"/>
    </row>
    <row r="54" spans="1:6" x14ac:dyDescent="0.2">
      <c r="A54" s="32"/>
      <c r="B54" s="39"/>
      <c r="C54" s="31"/>
      <c r="D54" s="42"/>
      <c r="E54" s="40"/>
      <c r="F54" s="37"/>
    </row>
    <row r="55" spans="1:6" x14ac:dyDescent="0.2">
      <c r="C55" s="31"/>
      <c r="D55" s="42"/>
      <c r="E55" s="40"/>
      <c r="F55" s="37"/>
    </row>
    <row r="56" spans="1:6" x14ac:dyDescent="0.2">
      <c r="A56" s="32"/>
      <c r="B56" s="39"/>
      <c r="C56" s="31"/>
      <c r="D56" s="42"/>
      <c r="E56" s="40"/>
      <c r="F56" s="37"/>
    </row>
    <row r="57" spans="1:6" x14ac:dyDescent="0.2">
      <c r="C57" s="31"/>
      <c r="D57" s="38"/>
      <c r="F57" s="37"/>
    </row>
    <row r="58" spans="1:6" x14ac:dyDescent="0.2">
      <c r="A58" s="32"/>
      <c r="B58" s="39"/>
      <c r="C58" s="31"/>
      <c r="F58" s="37"/>
    </row>
    <row r="59" spans="1:6" x14ac:dyDescent="0.2">
      <c r="C59" s="31"/>
    </row>
    <row r="60" spans="1:6" x14ac:dyDescent="0.2">
      <c r="A60" s="32"/>
      <c r="B60" s="39"/>
      <c r="C60" s="31"/>
    </row>
    <row r="61" spans="1:6" x14ac:dyDescent="0.2">
      <c r="C61" s="31"/>
    </row>
    <row r="62" spans="1:6" x14ac:dyDescent="0.2">
      <c r="A62" s="32"/>
      <c r="B62" s="39"/>
      <c r="C62" s="31"/>
    </row>
    <row r="63" spans="1:6" x14ac:dyDescent="0.2">
      <c r="C63" s="31"/>
    </row>
    <row r="64" spans="1:6" x14ac:dyDescent="0.2">
      <c r="A64" s="32"/>
      <c r="B64" s="39"/>
      <c r="C64" s="31"/>
    </row>
    <row r="65" spans="1:3" x14ac:dyDescent="0.2">
      <c r="C65" s="31"/>
    </row>
    <row r="66" spans="1:3" x14ac:dyDescent="0.2">
      <c r="A66" s="32"/>
      <c r="B66" s="39"/>
      <c r="C66" s="31"/>
    </row>
    <row r="67" spans="1:3" x14ac:dyDescent="0.2">
      <c r="C67" s="31"/>
    </row>
    <row r="68" spans="1:3" x14ac:dyDescent="0.2">
      <c r="A68" s="32"/>
      <c r="B68" s="39"/>
      <c r="C68" s="31"/>
    </row>
    <row r="69" spans="1:3" x14ac:dyDescent="0.2">
      <c r="C69" s="31"/>
    </row>
    <row r="70" spans="1:3" x14ac:dyDescent="0.2">
      <c r="A70" s="32"/>
      <c r="B70" s="39"/>
      <c r="C70" s="31"/>
    </row>
    <row r="71" spans="1:3" x14ac:dyDescent="0.2">
      <c r="C71" s="31"/>
    </row>
    <row r="72" spans="1:3" x14ac:dyDescent="0.2">
      <c r="A72" s="32"/>
      <c r="B72" s="39"/>
      <c r="C72" s="31"/>
    </row>
    <row r="73" spans="1:3" x14ac:dyDescent="0.2">
      <c r="C73" s="31"/>
    </row>
    <row r="74" spans="1:3" x14ac:dyDescent="0.2">
      <c r="A74" s="32"/>
      <c r="B74" s="39"/>
      <c r="C74" s="31"/>
    </row>
    <row r="75" spans="1:3" x14ac:dyDescent="0.2">
      <c r="C75" s="31"/>
    </row>
    <row r="76" spans="1:3" x14ac:dyDescent="0.2">
      <c r="A76" s="32"/>
      <c r="B76" s="39"/>
      <c r="C76" s="31"/>
    </row>
    <row r="77" spans="1:3" x14ac:dyDescent="0.2">
      <c r="C77" s="31"/>
    </row>
    <row r="78" spans="1:3" x14ac:dyDescent="0.2">
      <c r="A78" s="32"/>
      <c r="B78" s="39"/>
      <c r="C78" s="31"/>
    </row>
    <row r="79" spans="1:3" x14ac:dyDescent="0.2">
      <c r="C79" s="31"/>
    </row>
    <row r="80" spans="1:3" x14ac:dyDescent="0.2">
      <c r="A80" s="32"/>
      <c r="B80" s="39"/>
      <c r="C80" s="31"/>
    </row>
    <row r="81" spans="1:3" x14ac:dyDescent="0.2">
      <c r="C81" s="31"/>
    </row>
    <row r="82" spans="1:3" x14ac:dyDescent="0.2">
      <c r="A82" s="32"/>
      <c r="B82" s="39"/>
      <c r="C82" s="31"/>
    </row>
    <row r="83" spans="1:3" x14ac:dyDescent="0.2">
      <c r="C83" s="31"/>
    </row>
    <row r="84" spans="1:3" x14ac:dyDescent="0.2">
      <c r="A84" s="32"/>
      <c r="B84" s="39"/>
      <c r="C84" s="31"/>
    </row>
    <row r="85" spans="1:3" x14ac:dyDescent="0.2">
      <c r="C85" s="31"/>
    </row>
    <row r="86" spans="1:3" x14ac:dyDescent="0.2">
      <c r="A86" s="32"/>
      <c r="B86" s="39"/>
      <c r="C86" s="31"/>
    </row>
    <row r="87" spans="1:3" x14ac:dyDescent="0.2">
      <c r="C87" s="31"/>
    </row>
    <row r="88" spans="1:3" x14ac:dyDescent="0.2">
      <c r="A88" s="32"/>
      <c r="B88" s="39"/>
      <c r="C88" s="31"/>
    </row>
    <row r="89" spans="1:3" x14ac:dyDescent="0.2">
      <c r="C89" s="31"/>
    </row>
    <row r="90" spans="1:3" x14ac:dyDescent="0.2">
      <c r="A90" s="32"/>
      <c r="B90" s="39"/>
      <c r="C90" s="31"/>
    </row>
    <row r="91" spans="1:3" x14ac:dyDescent="0.2">
      <c r="C91" s="31"/>
    </row>
    <row r="92" spans="1:3" x14ac:dyDescent="0.2">
      <c r="A92" s="32"/>
      <c r="B92" s="39"/>
      <c r="C92" s="31"/>
    </row>
    <row r="93" spans="1:3" x14ac:dyDescent="0.2">
      <c r="C93" s="31"/>
    </row>
    <row r="94" spans="1:3" x14ac:dyDescent="0.2">
      <c r="A94" s="32"/>
      <c r="B94" s="39"/>
      <c r="C94" s="31"/>
    </row>
    <row r="95" spans="1:3" x14ac:dyDescent="0.2">
      <c r="C95" s="31"/>
    </row>
    <row r="96" spans="1:3" x14ac:dyDescent="0.2">
      <c r="A96" s="32"/>
      <c r="B96" s="39"/>
      <c r="C96" s="31"/>
    </row>
    <row r="97" spans="1:3" x14ac:dyDescent="0.2">
      <c r="C97" s="31"/>
    </row>
    <row r="98" spans="1:3" x14ac:dyDescent="0.2">
      <c r="A98" s="32"/>
      <c r="B98" s="39"/>
      <c r="C98" s="31"/>
    </row>
    <row r="99" spans="1:3" x14ac:dyDescent="0.2">
      <c r="C99" s="31"/>
    </row>
    <row r="100" spans="1:3" x14ac:dyDescent="0.2">
      <c r="A100" s="32"/>
      <c r="B100" s="39"/>
      <c r="C100" s="31"/>
    </row>
    <row r="101" spans="1:3" x14ac:dyDescent="0.2">
      <c r="C101" s="31"/>
    </row>
    <row r="102" spans="1:3" x14ac:dyDescent="0.2">
      <c r="A102" s="32"/>
      <c r="B102" s="39"/>
      <c r="C102" s="31"/>
    </row>
    <row r="103" spans="1:3" x14ac:dyDescent="0.2">
      <c r="C103" s="31"/>
    </row>
    <row r="104" spans="1:3" x14ac:dyDescent="0.2">
      <c r="A104" s="32"/>
      <c r="B104" s="39"/>
      <c r="C104" s="31"/>
    </row>
    <row r="105" spans="1:3" x14ac:dyDescent="0.2">
      <c r="C105" s="31"/>
    </row>
    <row r="106" spans="1:3" x14ac:dyDescent="0.2">
      <c r="A106" s="32"/>
      <c r="B106" s="39"/>
      <c r="C106" s="31"/>
    </row>
    <row r="107" spans="1:3" x14ac:dyDescent="0.2">
      <c r="C107" s="31"/>
    </row>
    <row r="108" spans="1:3" x14ac:dyDescent="0.2">
      <c r="A108" s="32"/>
      <c r="B108" s="39"/>
      <c r="C108" s="31"/>
    </row>
    <row r="109" spans="1:3" x14ac:dyDescent="0.2">
      <c r="C109" s="31"/>
    </row>
    <row r="110" spans="1:3" x14ac:dyDescent="0.2">
      <c r="A110" s="32"/>
      <c r="B110" s="39"/>
      <c r="C110" s="31"/>
    </row>
    <row r="111" spans="1:3" x14ac:dyDescent="0.2">
      <c r="C111" s="31"/>
    </row>
    <row r="112" spans="1:3" x14ac:dyDescent="0.2">
      <c r="A112" s="32"/>
      <c r="B112" s="39"/>
      <c r="C112" s="31"/>
    </row>
    <row r="113" spans="1:3" x14ac:dyDescent="0.2">
      <c r="C113" s="31"/>
    </row>
    <row r="114" spans="1:3" x14ac:dyDescent="0.2">
      <c r="A114" s="32"/>
      <c r="B114" s="39"/>
      <c r="C114" s="31"/>
    </row>
    <row r="115" spans="1:3" x14ac:dyDescent="0.2">
      <c r="C115" s="31"/>
    </row>
    <row r="116" spans="1:3" x14ac:dyDescent="0.2">
      <c r="A116" s="32"/>
      <c r="B116" s="39"/>
      <c r="C116" s="31"/>
    </row>
    <row r="117" spans="1:3" x14ac:dyDescent="0.2">
      <c r="C117" s="31"/>
    </row>
    <row r="118" spans="1:3" x14ac:dyDescent="0.2">
      <c r="A118" s="32"/>
      <c r="B118" s="39"/>
      <c r="C118" s="31"/>
    </row>
    <row r="119" spans="1:3" x14ac:dyDescent="0.2">
      <c r="C119" s="31"/>
    </row>
    <row r="120" spans="1:3" x14ac:dyDescent="0.2">
      <c r="A120" s="32"/>
      <c r="B120" s="39"/>
      <c r="C120" s="31"/>
    </row>
    <row r="121" spans="1:3" x14ac:dyDescent="0.2">
      <c r="C121" s="31"/>
    </row>
    <row r="122" spans="1:3" x14ac:dyDescent="0.2">
      <c r="A122" s="32"/>
      <c r="B122" s="39"/>
      <c r="C122" s="31"/>
    </row>
    <row r="123" spans="1:3" x14ac:dyDescent="0.2">
      <c r="C123" s="31"/>
    </row>
    <row r="124" spans="1:3" x14ac:dyDescent="0.2">
      <c r="A124" s="32"/>
      <c r="B124" s="39"/>
      <c r="C124" s="31"/>
    </row>
    <row r="125" spans="1:3" x14ac:dyDescent="0.2">
      <c r="C125" s="31"/>
    </row>
    <row r="126" spans="1:3" x14ac:dyDescent="0.2">
      <c r="A126" s="32"/>
      <c r="B126" s="39"/>
      <c r="C126" s="31"/>
    </row>
    <row r="127" spans="1:3" x14ac:dyDescent="0.2">
      <c r="C127" s="31"/>
    </row>
    <row r="128" spans="1:3" x14ac:dyDescent="0.2">
      <c r="A128" s="32"/>
      <c r="B128" s="39"/>
      <c r="C128" s="31"/>
    </row>
    <row r="129" spans="1:3" x14ac:dyDescent="0.2">
      <c r="C129" s="31"/>
    </row>
    <row r="130" spans="1:3" x14ac:dyDescent="0.2">
      <c r="A130" s="32"/>
      <c r="B130" s="39"/>
      <c r="C130" s="31"/>
    </row>
    <row r="131" spans="1:3" x14ac:dyDescent="0.2">
      <c r="C131" s="31"/>
    </row>
    <row r="132" spans="1:3" x14ac:dyDescent="0.2">
      <c r="A132" s="32"/>
      <c r="B132" s="39"/>
      <c r="C132" s="31"/>
    </row>
    <row r="133" spans="1:3" x14ac:dyDescent="0.2">
      <c r="C133" s="31"/>
    </row>
    <row r="134" spans="1:3" x14ac:dyDescent="0.2">
      <c r="A134" s="32"/>
      <c r="B134" s="39"/>
      <c r="C134" s="31"/>
    </row>
    <row r="135" spans="1:3" x14ac:dyDescent="0.2">
      <c r="C135" s="31"/>
    </row>
    <row r="136" spans="1:3" x14ac:dyDescent="0.2">
      <c r="A136" s="32"/>
      <c r="B136" s="39"/>
      <c r="C136" s="31"/>
    </row>
    <row r="137" spans="1:3" x14ac:dyDescent="0.2">
      <c r="C137" s="31"/>
    </row>
    <row r="138" spans="1:3" x14ac:dyDescent="0.2">
      <c r="A138" s="32"/>
      <c r="B138" s="39"/>
      <c r="C138" s="31"/>
    </row>
    <row r="139" spans="1:3" x14ac:dyDescent="0.2">
      <c r="C139" s="31"/>
    </row>
    <row r="140" spans="1:3" x14ac:dyDescent="0.2">
      <c r="A140" s="32"/>
      <c r="B140" s="39"/>
      <c r="C140" s="31"/>
    </row>
    <row r="141" spans="1:3" x14ac:dyDescent="0.2">
      <c r="C141" s="31"/>
    </row>
    <row r="142" spans="1:3" x14ac:dyDescent="0.2">
      <c r="A142" s="32"/>
      <c r="B142" s="39"/>
      <c r="C142" s="31"/>
    </row>
    <row r="143" spans="1:3" x14ac:dyDescent="0.2">
      <c r="C143" s="31"/>
    </row>
    <row r="144" spans="1:3" x14ac:dyDescent="0.2">
      <c r="A144" s="32"/>
      <c r="B144" s="39"/>
      <c r="C144" s="31"/>
    </row>
    <row r="145" spans="1:3" x14ac:dyDescent="0.2">
      <c r="C145" s="31"/>
    </row>
    <row r="146" spans="1:3" x14ac:dyDescent="0.2">
      <c r="A146" s="32"/>
      <c r="B146" s="39"/>
      <c r="C146" s="31"/>
    </row>
    <row r="147" spans="1:3" x14ac:dyDescent="0.2">
      <c r="C147" s="31"/>
    </row>
    <row r="148" spans="1:3" x14ac:dyDescent="0.2">
      <c r="A148" s="32"/>
      <c r="B148" s="39"/>
      <c r="C148" s="31"/>
    </row>
    <row r="149" spans="1:3" x14ac:dyDescent="0.2">
      <c r="C149" s="31"/>
    </row>
    <row r="150" spans="1:3" x14ac:dyDescent="0.2">
      <c r="A150" s="32"/>
      <c r="B150" s="39"/>
      <c r="C150" s="31"/>
    </row>
    <row r="151" spans="1:3" x14ac:dyDescent="0.2">
      <c r="C151" s="31"/>
    </row>
    <row r="152" spans="1:3" x14ac:dyDescent="0.2">
      <c r="A152" s="32"/>
      <c r="B152" s="39"/>
      <c r="C152" s="31"/>
    </row>
    <row r="153" spans="1:3" x14ac:dyDescent="0.2">
      <c r="C153" s="31"/>
    </row>
    <row r="154" spans="1:3" x14ac:dyDescent="0.2">
      <c r="A154" s="32"/>
      <c r="B154" s="39"/>
      <c r="C154" s="31"/>
    </row>
    <row r="155" spans="1:3" x14ac:dyDescent="0.2">
      <c r="C155" s="31"/>
    </row>
    <row r="156" spans="1:3" x14ac:dyDescent="0.2">
      <c r="A156" s="32"/>
      <c r="B156" s="39"/>
      <c r="C156" s="31"/>
    </row>
    <row r="157" spans="1:3" x14ac:dyDescent="0.2">
      <c r="C157" s="31"/>
    </row>
    <row r="158" spans="1:3" x14ac:dyDescent="0.2">
      <c r="A158" s="32"/>
      <c r="B158" s="39"/>
      <c r="C158" s="31"/>
    </row>
    <row r="159" spans="1:3" x14ac:dyDescent="0.2">
      <c r="C159" s="31"/>
    </row>
    <row r="160" spans="1:3" x14ac:dyDescent="0.2">
      <c r="A160" s="32"/>
      <c r="B160" s="39"/>
      <c r="C160" s="31"/>
    </row>
    <row r="161" spans="1:3" x14ac:dyDescent="0.2">
      <c r="C161" s="31"/>
    </row>
    <row r="162" spans="1:3" x14ac:dyDescent="0.2">
      <c r="A162" s="32"/>
      <c r="B162" s="39"/>
      <c r="C162" s="31"/>
    </row>
    <row r="163" spans="1:3" x14ac:dyDescent="0.2">
      <c r="C163" s="31"/>
    </row>
    <row r="164" spans="1:3" x14ac:dyDescent="0.2">
      <c r="A164" s="32"/>
      <c r="B164" s="39"/>
      <c r="C164" s="31"/>
    </row>
    <row r="165" spans="1:3" x14ac:dyDescent="0.2">
      <c r="C165" s="31"/>
    </row>
    <row r="166" spans="1:3" x14ac:dyDescent="0.2">
      <c r="A166" s="32"/>
      <c r="B166" s="39"/>
      <c r="C166" s="31"/>
    </row>
    <row r="167" spans="1:3" x14ac:dyDescent="0.2">
      <c r="C167" s="31"/>
    </row>
    <row r="168" spans="1:3" x14ac:dyDescent="0.2">
      <c r="A168" s="32"/>
      <c r="B168" s="39"/>
      <c r="C168" s="31"/>
    </row>
    <row r="169" spans="1:3" x14ac:dyDescent="0.2">
      <c r="C169" s="31"/>
    </row>
    <row r="170" spans="1:3" x14ac:dyDescent="0.2">
      <c r="A170" s="32"/>
      <c r="B170" s="39"/>
      <c r="C170" s="31"/>
    </row>
    <row r="171" spans="1:3" x14ac:dyDescent="0.2">
      <c r="C171" s="31"/>
    </row>
    <row r="172" spans="1:3" x14ac:dyDescent="0.2">
      <c r="A172" s="32"/>
      <c r="B172" s="39"/>
      <c r="C172" s="31"/>
    </row>
    <row r="173" spans="1:3" x14ac:dyDescent="0.2">
      <c r="C173" s="31"/>
    </row>
    <row r="174" spans="1:3" x14ac:dyDescent="0.2">
      <c r="A174" s="32"/>
      <c r="B174" s="39"/>
      <c r="C174" s="31"/>
    </row>
    <row r="175" spans="1:3" x14ac:dyDescent="0.2">
      <c r="C175" s="31"/>
    </row>
    <row r="176" spans="1:3" x14ac:dyDescent="0.2">
      <c r="A176" s="32"/>
      <c r="B176" s="39"/>
      <c r="C176" s="31"/>
    </row>
    <row r="177" spans="1:3" x14ac:dyDescent="0.2">
      <c r="C177" s="31"/>
    </row>
    <row r="178" spans="1:3" x14ac:dyDescent="0.2">
      <c r="A178" s="32"/>
      <c r="B178" s="39"/>
      <c r="C178" s="31"/>
    </row>
    <row r="179" spans="1:3" x14ac:dyDescent="0.2">
      <c r="C179" s="31"/>
    </row>
    <row r="180" spans="1:3" x14ac:dyDescent="0.2">
      <c r="A180" s="32"/>
      <c r="B180" s="39"/>
      <c r="C180" s="31"/>
    </row>
    <row r="181" spans="1:3" x14ac:dyDescent="0.2">
      <c r="C181" s="31"/>
    </row>
    <row r="182" spans="1:3" x14ac:dyDescent="0.2">
      <c r="A182" s="32"/>
      <c r="B182" s="39"/>
      <c r="C182" s="31"/>
    </row>
    <row r="183" spans="1:3" x14ac:dyDescent="0.2">
      <c r="C183" s="31"/>
    </row>
    <row r="184" spans="1:3" x14ac:dyDescent="0.2">
      <c r="A184" s="32"/>
      <c r="B184" s="39"/>
      <c r="C184" s="31"/>
    </row>
    <row r="185" spans="1:3" x14ac:dyDescent="0.2">
      <c r="C185" s="31"/>
    </row>
    <row r="186" spans="1:3" x14ac:dyDescent="0.2">
      <c r="A186" s="32"/>
      <c r="B186" s="39"/>
      <c r="C186" s="31"/>
    </row>
    <row r="187" spans="1:3" x14ac:dyDescent="0.2">
      <c r="C187" s="31"/>
    </row>
    <row r="188" spans="1:3" x14ac:dyDescent="0.2">
      <c r="A188" s="32"/>
      <c r="B188" s="39"/>
      <c r="C188" s="31"/>
    </row>
    <row r="189" spans="1:3" x14ac:dyDescent="0.2">
      <c r="C189" s="31"/>
    </row>
    <row r="190" spans="1:3" x14ac:dyDescent="0.2">
      <c r="A190" s="32"/>
      <c r="B190" s="39"/>
      <c r="C190" s="31"/>
    </row>
    <row r="191" spans="1:3" x14ac:dyDescent="0.2">
      <c r="C191" s="31"/>
    </row>
    <row r="192" spans="1:3" x14ac:dyDescent="0.2">
      <c r="A192" s="32"/>
      <c r="B192" s="39"/>
      <c r="C192" s="31"/>
    </row>
    <row r="193" spans="1:3" x14ac:dyDescent="0.2">
      <c r="C193" s="31"/>
    </row>
    <row r="194" spans="1:3" x14ac:dyDescent="0.2">
      <c r="A194" s="32"/>
      <c r="B194" s="39"/>
      <c r="C194" s="31"/>
    </row>
    <row r="195" spans="1:3" x14ac:dyDescent="0.2">
      <c r="C195" s="31"/>
    </row>
    <row r="196" spans="1:3" x14ac:dyDescent="0.2">
      <c r="A196" s="32"/>
      <c r="B196" s="39"/>
      <c r="C196" s="31"/>
    </row>
    <row r="197" spans="1:3" x14ac:dyDescent="0.2">
      <c r="C197" s="31"/>
    </row>
    <row r="198" spans="1:3" x14ac:dyDescent="0.2">
      <c r="A198" s="32"/>
      <c r="B198" s="39"/>
      <c r="C198" s="31"/>
    </row>
    <row r="199" spans="1:3" x14ac:dyDescent="0.2">
      <c r="C199" s="31"/>
    </row>
    <row r="200" spans="1:3" x14ac:dyDescent="0.2">
      <c r="A200" s="32"/>
      <c r="B200" s="39"/>
      <c r="C200" s="31"/>
    </row>
    <row r="201" spans="1:3" x14ac:dyDescent="0.2">
      <c r="C201" s="31"/>
    </row>
    <row r="202" spans="1:3" x14ac:dyDescent="0.2">
      <c r="A202" s="32"/>
      <c r="B202" s="39"/>
      <c r="C202" s="31"/>
    </row>
    <row r="203" spans="1:3" x14ac:dyDescent="0.2">
      <c r="C203" s="31"/>
    </row>
    <row r="204" spans="1:3" x14ac:dyDescent="0.2">
      <c r="A204" s="32"/>
      <c r="B204" s="39"/>
      <c r="C204" s="31"/>
    </row>
    <row r="205" spans="1:3" x14ac:dyDescent="0.2">
      <c r="C205" s="31"/>
    </row>
    <row r="206" spans="1:3" x14ac:dyDescent="0.2">
      <c r="A206" s="32"/>
      <c r="B206" s="39"/>
      <c r="C206" s="31"/>
    </row>
    <row r="207" spans="1:3" x14ac:dyDescent="0.2">
      <c r="C207" s="31"/>
    </row>
    <row r="208" spans="1:3" x14ac:dyDescent="0.2">
      <c r="A208" s="40"/>
      <c r="B208" s="41"/>
      <c r="C208" s="31"/>
    </row>
    <row r="209" spans="1:3" x14ac:dyDescent="0.2">
      <c r="A209" s="40"/>
      <c r="B209" s="41"/>
      <c r="C209" s="31"/>
    </row>
    <row r="210" spans="1:3" x14ac:dyDescent="0.2">
      <c r="A210" s="40"/>
      <c r="B210" s="41"/>
      <c r="C210" s="31"/>
    </row>
    <row r="211" spans="1:3" x14ac:dyDescent="0.2">
      <c r="A211" s="40"/>
      <c r="B211" s="41"/>
      <c r="C211" s="31"/>
    </row>
    <row r="212" spans="1:3" x14ac:dyDescent="0.2">
      <c r="A212" s="40"/>
      <c r="B212" s="41"/>
      <c r="C212" s="31"/>
    </row>
    <row r="213" spans="1:3" x14ac:dyDescent="0.2">
      <c r="A213" s="40"/>
      <c r="B213" s="41"/>
      <c r="C213" s="31"/>
    </row>
    <row r="214" spans="1:3" x14ac:dyDescent="0.2">
      <c r="A214" s="40"/>
      <c r="B214" s="41"/>
      <c r="C214" s="31"/>
    </row>
    <row r="215" spans="1:3" x14ac:dyDescent="0.2">
      <c r="A215" s="40"/>
      <c r="B215" s="41"/>
      <c r="C215" s="31"/>
    </row>
    <row r="216" spans="1:3" x14ac:dyDescent="0.2">
      <c r="A216" s="40"/>
      <c r="B216" s="41"/>
      <c r="C216" s="31"/>
    </row>
    <row r="217" spans="1:3" x14ac:dyDescent="0.2">
      <c r="A217" s="40"/>
      <c r="B217" s="41"/>
      <c r="C217" s="31"/>
    </row>
    <row r="218" spans="1:3" x14ac:dyDescent="0.2">
      <c r="A218" s="40"/>
      <c r="B218" s="41"/>
      <c r="C218" s="31"/>
    </row>
    <row r="219" spans="1:3" x14ac:dyDescent="0.2">
      <c r="A219" s="40"/>
      <c r="B219" s="41"/>
      <c r="C219" s="31"/>
    </row>
    <row r="220" spans="1:3" x14ac:dyDescent="0.2">
      <c r="A220" s="40"/>
      <c r="B220" s="41"/>
      <c r="C220" s="31"/>
    </row>
    <row r="221" spans="1:3" x14ac:dyDescent="0.2">
      <c r="A221" s="40"/>
      <c r="B221" s="41"/>
      <c r="C221" s="31"/>
    </row>
    <row r="222" spans="1:3" x14ac:dyDescent="0.2">
      <c r="C222" s="31"/>
    </row>
    <row r="223" spans="1:3" x14ac:dyDescent="0.2">
      <c r="C223" s="31"/>
    </row>
    <row r="224" spans="1:3" x14ac:dyDescent="0.2">
      <c r="C224" s="31"/>
    </row>
    <row r="225" spans="3:3" x14ac:dyDescent="0.2">
      <c r="C225" s="31"/>
    </row>
    <row r="226" spans="3:3" x14ac:dyDescent="0.2">
      <c r="C226" s="31"/>
    </row>
    <row r="227" spans="3:3" x14ac:dyDescent="0.2">
      <c r="C227" s="31"/>
    </row>
    <row r="228" spans="3:3" x14ac:dyDescent="0.2">
      <c r="C228" s="31"/>
    </row>
    <row r="229" spans="3:3" x14ac:dyDescent="0.2">
      <c r="C229" s="31"/>
    </row>
    <row r="230" spans="3:3" x14ac:dyDescent="0.2">
      <c r="C230" s="31"/>
    </row>
    <row r="231" spans="3:3" x14ac:dyDescent="0.2">
      <c r="C231" s="31"/>
    </row>
    <row r="232" spans="3:3" x14ac:dyDescent="0.2">
      <c r="C232" s="31"/>
    </row>
    <row r="233" spans="3:3" x14ac:dyDescent="0.2">
      <c r="C233" s="31"/>
    </row>
    <row r="234" spans="3:3" x14ac:dyDescent="0.2">
      <c r="C234" s="31"/>
    </row>
    <row r="235" spans="3:3" x14ac:dyDescent="0.2">
      <c r="C235" s="31"/>
    </row>
    <row r="236" spans="3:3" x14ac:dyDescent="0.2">
      <c r="C236" s="31"/>
    </row>
    <row r="237" spans="3:3" x14ac:dyDescent="0.2">
      <c r="C237" s="31"/>
    </row>
    <row r="238" spans="3:3" x14ac:dyDescent="0.2">
      <c r="C238" s="31"/>
    </row>
    <row r="239" spans="3:3" x14ac:dyDescent="0.2">
      <c r="C239" s="31"/>
    </row>
    <row r="240" spans="3:3" x14ac:dyDescent="0.2">
      <c r="C240" s="31"/>
    </row>
    <row r="241" spans="3:3" x14ac:dyDescent="0.2">
      <c r="C241" s="31"/>
    </row>
    <row r="242" spans="3:3" x14ac:dyDescent="0.2">
      <c r="C242" s="31"/>
    </row>
    <row r="243" spans="3:3" x14ac:dyDescent="0.2">
      <c r="C243" s="31"/>
    </row>
    <row r="244" spans="3:3" x14ac:dyDescent="0.2">
      <c r="C244" s="31"/>
    </row>
    <row r="245" spans="3:3" x14ac:dyDescent="0.2">
      <c r="C245" s="31"/>
    </row>
    <row r="246" spans="3:3" x14ac:dyDescent="0.2">
      <c r="C246" s="31"/>
    </row>
    <row r="247" spans="3:3" x14ac:dyDescent="0.2">
      <c r="C247" s="31"/>
    </row>
    <row r="248" spans="3:3" x14ac:dyDescent="0.2">
      <c r="C248" s="31"/>
    </row>
  </sheetData>
  <customSheetViews>
    <customSheetView guid="{456EE3F0-BD76-4CE2-B58B-2825E32F301B}">
      <selection activeCell="C8" sqref="C8:C248"/>
      <pageMargins left="0.75" right="0.75" top="1" bottom="1" header="0.5" footer="0.5"/>
      <printOptions gridLines="1"/>
      <pageSetup orientation="portrait" r:id="rId1"/>
      <headerFooter alignWithMargins="0"/>
    </customSheetView>
    <customSheetView guid="{AECB6EAD-75C3-431A-AF99-2313564D1DCD}">
      <selection activeCell="C8" sqref="C8:C248"/>
      <pageMargins left="0.75" right="0.75" top="1" bottom="1" header="0.5" footer="0.5"/>
      <printOptions gridLines="1"/>
      <pageSetup orientation="portrait" r:id="rId2"/>
      <headerFooter alignWithMargins="0"/>
    </customSheetView>
    <customSheetView guid="{26ACC062-2959-4C94-85E5-BCE021A3264A}">
      <pageMargins left="0.75" right="0.75" top="1" bottom="1" header="0.5" footer="0.5"/>
      <printOptions gridLines="1"/>
      <pageSetup orientation="portrait" r:id="rId3"/>
      <headerFooter alignWithMargins="0"/>
    </customSheetView>
    <customSheetView guid="{1B0E8A66-289A-4570-9C88-9E2DDFDE316A}">
      <selection activeCell="C8" sqref="A8:C8"/>
      <pageMargins left="0.75" right="0.75" top="1" bottom="1" header="0.5" footer="0.5"/>
      <printOptions gridLines="1"/>
      <pageSetup orientation="portrait" r:id="rId4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C16" sqref="C16"/>
    </sheetView>
  </sheetViews>
  <sheetFormatPr defaultRowHeight="12.75" x14ac:dyDescent="0.2"/>
  <cols>
    <col min="1" max="1" width="109.7109375" customWidth="1"/>
  </cols>
  <sheetData>
    <row r="1" spans="1:1" ht="13.5" thickBot="1" x14ac:dyDescent="0.25">
      <c r="A1" s="23" t="s">
        <v>49</v>
      </c>
    </row>
    <row r="2" spans="1:1" x14ac:dyDescent="0.2">
      <c r="A2" s="24"/>
    </row>
    <row r="3" spans="1:1" x14ac:dyDescent="0.2">
      <c r="A3" s="25"/>
    </row>
    <row r="4" spans="1:1" x14ac:dyDescent="0.2">
      <c r="A4" s="25"/>
    </row>
    <row r="5" spans="1:1" x14ac:dyDescent="0.2">
      <c r="A5" s="25"/>
    </row>
    <row r="6" spans="1:1" x14ac:dyDescent="0.2">
      <c r="A6" s="25"/>
    </row>
    <row r="7" spans="1:1" x14ac:dyDescent="0.2">
      <c r="A7" s="25"/>
    </row>
    <row r="8" spans="1:1" x14ac:dyDescent="0.2">
      <c r="A8" s="25"/>
    </row>
    <row r="9" spans="1:1" x14ac:dyDescent="0.2">
      <c r="A9" s="25"/>
    </row>
    <row r="10" spans="1:1" x14ac:dyDescent="0.2">
      <c r="A10" s="25"/>
    </row>
    <row r="11" spans="1:1" x14ac:dyDescent="0.2">
      <c r="A11" s="25"/>
    </row>
    <row r="12" spans="1:1" x14ac:dyDescent="0.2">
      <c r="A12" s="25"/>
    </row>
    <row r="13" spans="1:1" x14ac:dyDescent="0.2">
      <c r="A13" s="25"/>
    </row>
    <row r="14" spans="1:1" x14ac:dyDescent="0.2">
      <c r="A14" s="25"/>
    </row>
    <row r="15" spans="1:1" x14ac:dyDescent="0.2">
      <c r="A15" s="25"/>
    </row>
    <row r="16" spans="1:1" x14ac:dyDescent="0.2">
      <c r="A16" s="25"/>
    </row>
    <row r="17" spans="1:1" x14ac:dyDescent="0.2">
      <c r="A17" s="25"/>
    </row>
    <row r="18" spans="1:1" x14ac:dyDescent="0.2">
      <c r="A18" s="25"/>
    </row>
    <row r="19" spans="1:1" x14ac:dyDescent="0.2">
      <c r="A19" s="25"/>
    </row>
    <row r="20" spans="1:1" x14ac:dyDescent="0.2">
      <c r="A20" s="25"/>
    </row>
    <row r="21" spans="1:1" x14ac:dyDescent="0.2">
      <c r="A21" s="25"/>
    </row>
    <row r="22" spans="1:1" x14ac:dyDescent="0.2">
      <c r="A22" s="25"/>
    </row>
    <row r="23" spans="1:1" x14ac:dyDescent="0.2">
      <c r="A23" s="25"/>
    </row>
    <row r="24" spans="1:1" x14ac:dyDescent="0.2">
      <c r="A24" s="25"/>
    </row>
    <row r="25" spans="1:1" x14ac:dyDescent="0.2">
      <c r="A25" s="25"/>
    </row>
    <row r="26" spans="1:1" x14ac:dyDescent="0.2">
      <c r="A26" s="25"/>
    </row>
    <row r="27" spans="1:1" x14ac:dyDescent="0.2">
      <c r="A27" s="25"/>
    </row>
    <row r="28" spans="1:1" x14ac:dyDescent="0.2">
      <c r="A28" s="25"/>
    </row>
    <row r="29" spans="1:1" x14ac:dyDescent="0.2">
      <c r="A29" s="25"/>
    </row>
    <row r="30" spans="1:1" x14ac:dyDescent="0.2">
      <c r="A30" s="25"/>
    </row>
    <row r="31" spans="1:1" ht="13.5" thickBot="1" x14ac:dyDescent="0.25">
      <c r="A31" s="26"/>
    </row>
  </sheetData>
  <customSheetViews>
    <customSheetView guid="{456EE3F0-BD76-4CE2-B58B-2825E32F301B}">
      <selection activeCell="C13" sqref="C13"/>
      <pageMargins left="0.7" right="0.7" top="0.75" bottom="0.75" header="0.3" footer="0.3"/>
    </customSheetView>
    <customSheetView guid="{1B0E8A66-289A-4570-9C88-9E2DDFDE316A}">
      <selection activeCell="C13" sqref="C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K12" sqref="K12"/>
    </sheetView>
  </sheetViews>
  <sheetFormatPr defaultRowHeight="12.75" x14ac:dyDescent="0.2"/>
  <sheetData>
    <row r="1" spans="1:4" x14ac:dyDescent="0.2">
      <c r="A1" s="2" t="s">
        <v>28</v>
      </c>
      <c r="C1" s="2"/>
      <c r="D1" s="2" t="s">
        <v>37</v>
      </c>
    </row>
    <row r="2" spans="1:4" x14ac:dyDescent="0.2">
      <c r="A2" s="2" t="s">
        <v>47</v>
      </c>
      <c r="C2" s="2"/>
    </row>
    <row r="3" spans="1:4" x14ac:dyDescent="0.2">
      <c r="A3" t="s">
        <v>21</v>
      </c>
      <c r="D3">
        <v>5025</v>
      </c>
    </row>
    <row r="4" spans="1:4" x14ac:dyDescent="0.2">
      <c r="A4" t="s">
        <v>22</v>
      </c>
      <c r="D4">
        <v>5084</v>
      </c>
    </row>
    <row r="5" spans="1:4" x14ac:dyDescent="0.2">
      <c r="A5" t="s">
        <v>23</v>
      </c>
      <c r="D5">
        <v>5102</v>
      </c>
    </row>
    <row r="6" spans="1:4" x14ac:dyDescent="0.2">
      <c r="A6" t="s">
        <v>29</v>
      </c>
      <c r="D6">
        <v>5151</v>
      </c>
    </row>
    <row r="7" spans="1:4" x14ac:dyDescent="0.2">
      <c r="A7" t="s">
        <v>24</v>
      </c>
      <c r="D7">
        <v>5772</v>
      </c>
    </row>
    <row r="8" spans="1:4" x14ac:dyDescent="0.2">
      <c r="A8" t="s">
        <v>27</v>
      </c>
      <c r="D8">
        <v>5773</v>
      </c>
    </row>
    <row r="9" spans="1:4" x14ac:dyDescent="0.2">
      <c r="A9" t="s">
        <v>25</v>
      </c>
    </row>
    <row r="10" spans="1:4" x14ac:dyDescent="0.2">
      <c r="A10" t="s">
        <v>26</v>
      </c>
    </row>
    <row r="11" spans="1:4" x14ac:dyDescent="0.2">
      <c r="A11" t="s">
        <v>60</v>
      </c>
    </row>
    <row r="12" spans="1:4" x14ac:dyDescent="0.2">
      <c r="A12" t="s">
        <v>68</v>
      </c>
    </row>
    <row r="13" spans="1:4" x14ac:dyDescent="0.2">
      <c r="A13" t="s">
        <v>67</v>
      </c>
    </row>
  </sheetData>
  <customSheetViews>
    <customSheetView guid="{456EE3F0-BD76-4CE2-B58B-2825E32F301B}">
      <selection sqref="A1:D16"/>
      <pageMargins left="0.7" right="0.7" top="0.75" bottom="0.75" header="0.3" footer="0.3"/>
      <pageSetup paperSize="271" orientation="portrait" horizontalDpi="0" verticalDpi="0" r:id="rId1"/>
    </customSheetView>
    <customSheetView guid="{AECB6EAD-75C3-431A-AF99-2313564D1DCD}">
      <selection activeCell="D20" sqref="D20"/>
      <pageMargins left="0.7" right="0.7" top="0.75" bottom="0.75" header="0.3" footer="0.3"/>
      <pageSetup paperSize="271" orientation="portrait" horizontalDpi="0" verticalDpi="0" r:id="rId2"/>
    </customSheetView>
    <customSheetView guid="{1B0E8A66-289A-4570-9C88-9E2DDFDE316A}">
      <selection sqref="A1:D16"/>
      <pageMargins left="0.7" right="0.7" top="0.75" bottom="0.75" header="0.3" footer="0.3"/>
      <pageSetup paperSize="271" orientation="portrait" horizontalDpi="0" verticalDpi="0" r:id="rId3"/>
    </customSheetView>
  </customSheetViews>
  <pageMargins left="0.7" right="0.7" top="0.75" bottom="0.75" header="0.3" footer="0.3"/>
  <pageSetup paperSize="271" orientation="portrait" horizontalDpi="0" verticalDpi="0" r:id="rId4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G18" sqref="G18"/>
    </sheetView>
  </sheetViews>
  <sheetFormatPr defaultRowHeight="12.75" x14ac:dyDescent="0.2"/>
  <sheetData>
    <row r="1" spans="1:3" x14ac:dyDescent="0.2">
      <c r="A1" t="s">
        <v>63</v>
      </c>
      <c r="B1" t="s">
        <v>65</v>
      </c>
      <c r="C1" t="s">
        <v>64</v>
      </c>
    </row>
    <row r="2" spans="1:3" x14ac:dyDescent="0.2">
      <c r="A2">
        <v>100</v>
      </c>
      <c r="B2">
        <v>100</v>
      </c>
      <c r="C2">
        <v>300</v>
      </c>
    </row>
    <row r="3" spans="1:3" x14ac:dyDescent="0.2">
      <c r="A3">
        <v>125</v>
      </c>
      <c r="B3">
        <v>125</v>
      </c>
      <c r="C3">
        <v>375</v>
      </c>
    </row>
    <row r="4" spans="1:3" x14ac:dyDescent="0.2">
      <c r="A4">
        <v>150</v>
      </c>
      <c r="B4">
        <v>150</v>
      </c>
      <c r="C4">
        <v>450</v>
      </c>
    </row>
    <row r="5" spans="1:3" x14ac:dyDescent="0.2">
      <c r="A5">
        <v>200</v>
      </c>
      <c r="B5">
        <v>200</v>
      </c>
      <c r="C5">
        <v>525</v>
      </c>
    </row>
    <row r="6" spans="1:3" x14ac:dyDescent="0.2">
      <c r="A6">
        <v>250</v>
      </c>
      <c r="B6">
        <v>250</v>
      </c>
      <c r="C6">
        <v>600</v>
      </c>
    </row>
    <row r="7" spans="1:3" x14ac:dyDescent="0.2">
      <c r="A7">
        <v>300</v>
      </c>
      <c r="B7">
        <v>300</v>
      </c>
      <c r="C7">
        <v>675</v>
      </c>
    </row>
    <row r="8" spans="1:3" x14ac:dyDescent="0.2">
      <c r="A8">
        <v>375</v>
      </c>
      <c r="B8">
        <v>375</v>
      </c>
      <c r="C8">
        <v>750</v>
      </c>
    </row>
    <row r="9" spans="1:3" x14ac:dyDescent="0.2">
      <c r="A9">
        <v>450</v>
      </c>
      <c r="B9">
        <v>450</v>
      </c>
      <c r="C9">
        <v>825</v>
      </c>
    </row>
    <row r="10" spans="1:3" x14ac:dyDescent="0.2">
      <c r="A10">
        <v>525</v>
      </c>
      <c r="B10">
        <v>525</v>
      </c>
      <c r="C10">
        <v>900</v>
      </c>
    </row>
    <row r="11" spans="1:3" x14ac:dyDescent="0.2">
      <c r="A11">
        <v>600</v>
      </c>
      <c r="B11">
        <v>600</v>
      </c>
      <c r="C11">
        <v>975</v>
      </c>
    </row>
    <row r="12" spans="1:3" x14ac:dyDescent="0.2">
      <c r="A12">
        <v>675</v>
      </c>
      <c r="C12">
        <v>1050</v>
      </c>
    </row>
    <row r="13" spans="1:3" x14ac:dyDescent="0.2">
      <c r="C13">
        <v>1200</v>
      </c>
    </row>
    <row r="14" spans="1:3" x14ac:dyDescent="0.2">
      <c r="C14">
        <v>1350</v>
      </c>
    </row>
    <row r="15" spans="1:3" x14ac:dyDescent="0.2">
      <c r="C15">
        <v>1500</v>
      </c>
    </row>
    <row r="16" spans="1:3" x14ac:dyDescent="0.2">
      <c r="C16">
        <v>1650</v>
      </c>
    </row>
    <row r="17" spans="3:3" x14ac:dyDescent="0.2">
      <c r="C17">
        <v>1800</v>
      </c>
    </row>
    <row r="18" spans="3:3" x14ac:dyDescent="0.2">
      <c r="C18">
        <v>1950</v>
      </c>
    </row>
    <row r="19" spans="3:3" x14ac:dyDescent="0.2">
      <c r="C19">
        <v>2100</v>
      </c>
    </row>
    <row r="20" spans="3:3" x14ac:dyDescent="0.2">
      <c r="C20">
        <v>2250</v>
      </c>
    </row>
    <row r="21" spans="3:3" x14ac:dyDescent="0.2">
      <c r="C21">
        <v>2400</v>
      </c>
    </row>
    <row r="22" spans="3:3" x14ac:dyDescent="0.2">
      <c r="C22">
        <v>2550</v>
      </c>
    </row>
    <row r="23" spans="3:3" x14ac:dyDescent="0.2">
      <c r="C23">
        <v>2700</v>
      </c>
    </row>
    <row r="24" spans="3:3" x14ac:dyDescent="0.2">
      <c r="C24">
        <v>3000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6" sqref="C16"/>
    </sheetView>
  </sheetViews>
  <sheetFormatPr defaultRowHeight="12.75" x14ac:dyDescent="0.2"/>
  <cols>
    <col min="1" max="1" width="16.28515625" customWidth="1"/>
    <col min="6" max="6" width="12.42578125" customWidth="1"/>
  </cols>
  <sheetData>
    <row r="1" spans="1:3" x14ac:dyDescent="0.2">
      <c r="A1" s="2" t="s">
        <v>30</v>
      </c>
      <c r="C1" s="2" t="s">
        <v>38</v>
      </c>
    </row>
    <row r="3" spans="1:3" x14ac:dyDescent="0.2">
      <c r="A3" t="s">
        <v>31</v>
      </c>
      <c r="C3" t="s">
        <v>39</v>
      </c>
    </row>
    <row r="4" spans="1:3" x14ac:dyDescent="0.2">
      <c r="A4" t="s">
        <v>32</v>
      </c>
      <c r="C4" t="s">
        <v>40</v>
      </c>
    </row>
    <row r="5" spans="1:3" x14ac:dyDescent="0.2">
      <c r="A5" t="s">
        <v>33</v>
      </c>
      <c r="C5" t="s">
        <v>42</v>
      </c>
    </row>
    <row r="6" spans="1:3" x14ac:dyDescent="0.2">
      <c r="A6" t="s">
        <v>34</v>
      </c>
      <c r="C6" t="s">
        <v>41</v>
      </c>
    </row>
    <row r="7" spans="1:3" x14ac:dyDescent="0.2">
      <c r="A7" t="s">
        <v>35</v>
      </c>
      <c r="C7" t="s">
        <v>43</v>
      </c>
    </row>
    <row r="8" spans="1:3" x14ac:dyDescent="0.2">
      <c r="A8" t="s">
        <v>36</v>
      </c>
      <c r="C8" t="s">
        <v>46</v>
      </c>
    </row>
    <row r="9" spans="1:3" x14ac:dyDescent="0.2">
      <c r="C9" t="s">
        <v>45</v>
      </c>
    </row>
    <row r="10" spans="1:3" x14ac:dyDescent="0.2">
      <c r="C10" t="s">
        <v>44</v>
      </c>
    </row>
  </sheetData>
  <customSheetViews>
    <customSheetView guid="{456EE3F0-BD76-4CE2-B58B-2825E32F301B}">
      <selection sqref="A1:D10"/>
      <pageMargins left="0.7" right="0.7" top="0.75" bottom="0.75" header="0.3" footer="0.3"/>
    </customSheetView>
    <customSheetView guid="{AECB6EAD-75C3-431A-AF99-2313564D1DCD}">
      <selection activeCell="D22" sqref="D22"/>
      <pageMargins left="0.7" right="0.7" top="0.75" bottom="0.75" header="0.3" footer="0.3"/>
    </customSheetView>
    <customSheetView guid="{1B0E8A66-289A-4570-9C88-9E2DDFDE316A}">
      <selection activeCell="H10" sqref="H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25</vt:i4>
      </vt:variant>
    </vt:vector>
  </HeadingPairs>
  <TitlesOfParts>
    <vt:vector size="55" baseType="lpstr">
      <vt:lpstr>Instructions</vt:lpstr>
      <vt:lpstr>pg1</vt:lpstr>
      <vt:lpstr>pg2</vt:lpstr>
      <vt:lpstr>pg3</vt:lpstr>
      <vt:lpstr>pg4</vt:lpstr>
      <vt:lpstr>pg5</vt:lpstr>
      <vt:lpstr>pg6</vt:lpstr>
      <vt:lpstr>pg7</vt:lpstr>
      <vt:lpstr>pg8</vt:lpstr>
      <vt:lpstr>pg9</vt:lpstr>
      <vt:lpstr>pg10</vt:lpstr>
      <vt:lpstr>pg11</vt:lpstr>
      <vt:lpstr>pg12</vt:lpstr>
      <vt:lpstr>pg13</vt:lpstr>
      <vt:lpstr>pg14</vt:lpstr>
      <vt:lpstr>pg15</vt:lpstr>
      <vt:lpstr>pg16</vt:lpstr>
      <vt:lpstr>pg17</vt:lpstr>
      <vt:lpstr>pg18</vt:lpstr>
      <vt:lpstr>pg19</vt:lpstr>
      <vt:lpstr>pg20</vt:lpstr>
      <vt:lpstr>pg21</vt:lpstr>
      <vt:lpstr>pg22</vt:lpstr>
      <vt:lpstr>pg23</vt:lpstr>
      <vt:lpstr>pg24</vt:lpstr>
      <vt:lpstr>DOWNLOAD SHEET</vt:lpstr>
      <vt:lpstr>Track Changes Links</vt:lpstr>
      <vt:lpstr>Survey Team</vt:lpstr>
      <vt:lpstr>Pipe Sizes</vt:lpstr>
      <vt:lpstr>Description Info</vt:lpstr>
      <vt:lpstr>'pg1'!Print_Area</vt:lpstr>
      <vt:lpstr>'pg10'!Print_Area</vt:lpstr>
      <vt:lpstr>'pg11'!Print_Area</vt:lpstr>
      <vt:lpstr>'pg12'!Print_Area</vt:lpstr>
      <vt:lpstr>'pg13'!Print_Area</vt:lpstr>
      <vt:lpstr>'pg14'!Print_Area</vt:lpstr>
      <vt:lpstr>'pg15'!Print_Area</vt:lpstr>
      <vt:lpstr>'pg16'!Print_Area</vt:lpstr>
      <vt:lpstr>'pg17'!Print_Area</vt:lpstr>
      <vt:lpstr>'pg18'!Print_Area</vt:lpstr>
      <vt:lpstr>'pg19'!Print_Area</vt:lpstr>
      <vt:lpstr>'pg2'!Print_Area</vt:lpstr>
      <vt:lpstr>'pg20'!Print_Area</vt:lpstr>
      <vt:lpstr>'pg21'!Print_Area</vt:lpstr>
      <vt:lpstr>'pg22'!Print_Area</vt:lpstr>
      <vt:lpstr>'pg23'!Print_Area</vt:lpstr>
      <vt:lpstr>'pg24'!Print_Area</vt:lpstr>
      <vt:lpstr>'pg3'!Print_Area</vt:lpstr>
      <vt:lpstr>'pg4'!Print_Area</vt:lpstr>
      <vt:lpstr>'pg5'!Print_Area</vt:lpstr>
      <vt:lpstr>'pg6'!Print_Area</vt:lpstr>
      <vt:lpstr>'pg7'!Print_Area</vt:lpstr>
      <vt:lpstr>'pg8'!Print_Area</vt:lpstr>
      <vt:lpstr>'pg9'!Print_Area</vt:lpstr>
      <vt:lpstr>'DOWNLOAD SHEET'!STM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Duhig, Marshall</cp:lastModifiedBy>
  <dcterms:created xsi:type="dcterms:W3CDTF">2011-11-28T19:12:55Z</dcterms:created>
  <dcterms:modified xsi:type="dcterms:W3CDTF">2023-11-29T16:21:05Z</dcterms:modified>
</cp:coreProperties>
</file>